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План Р.1 (Р.3)" sheetId="2" r:id="rId1"/>
  </sheets>
  <definedNames>
    <definedName name="_xlnm._FilterDatabase" localSheetId="0" hidden="1">'План Р.1 (Р.3)'!#REF!</definedName>
    <definedName name="_xlnm.Print_Area" localSheetId="0">'План Р.1 (Р.3)'!$A$1:$BL$106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71" i="2" l="1"/>
  <c r="Z42" i="2"/>
  <c r="BD42" i="2" s="1"/>
  <c r="BE26" i="2"/>
  <c r="BF26" i="2"/>
  <c r="BG26" i="2"/>
  <c r="BH26" i="2"/>
  <c r="BI26" i="2"/>
  <c r="BJ26" i="2"/>
  <c r="BK26" i="2"/>
  <c r="BL26" i="2"/>
  <c r="BC27" i="2"/>
  <c r="BD27" i="2"/>
  <c r="BE27" i="2"/>
  <c r="BF27" i="2"/>
  <c r="BG27" i="2"/>
  <c r="BH27" i="2"/>
  <c r="BI27" i="2"/>
  <c r="BJ27" i="2"/>
  <c r="BK27" i="2"/>
  <c r="BL27" i="2"/>
  <c r="BC28" i="2"/>
  <c r="BD28" i="2"/>
  <c r="BE28" i="2"/>
  <c r="BF28" i="2"/>
  <c r="BG28" i="2"/>
  <c r="BH28" i="2"/>
  <c r="BI28" i="2"/>
  <c r="BJ28" i="2"/>
  <c r="BK28" i="2"/>
  <c r="BL28" i="2"/>
  <c r="BC29" i="2"/>
  <c r="BD29" i="2"/>
  <c r="BE29" i="2"/>
  <c r="BF29" i="2"/>
  <c r="BG29" i="2"/>
  <c r="BH29" i="2"/>
  <c r="BI29" i="2"/>
  <c r="BJ29" i="2"/>
  <c r="BK29" i="2"/>
  <c r="BL29" i="2"/>
  <c r="BC30" i="2"/>
  <c r="BD30" i="2"/>
  <c r="BE30" i="2"/>
  <c r="BF30" i="2"/>
  <c r="BG30" i="2"/>
  <c r="BH30" i="2"/>
  <c r="BI30" i="2"/>
  <c r="BJ30" i="2"/>
  <c r="BK30" i="2"/>
  <c r="BL30" i="2"/>
  <c r="BC31" i="2"/>
  <c r="BD31" i="2"/>
  <c r="BE31" i="2"/>
  <c r="BF31" i="2"/>
  <c r="BG31" i="2"/>
  <c r="BH31" i="2"/>
  <c r="BI31" i="2"/>
  <c r="BJ31" i="2"/>
  <c r="BK31" i="2"/>
  <c r="BL31" i="2"/>
  <c r="BC32" i="2"/>
  <c r="BD32" i="2"/>
  <c r="BE32" i="2"/>
  <c r="BF32" i="2"/>
  <c r="BG32" i="2"/>
  <c r="BH32" i="2"/>
  <c r="BI32" i="2"/>
  <c r="BJ32" i="2"/>
  <c r="BK32" i="2"/>
  <c r="BL32" i="2"/>
  <c r="BC33" i="2"/>
  <c r="BD33" i="2"/>
  <c r="BE33" i="2"/>
  <c r="BF33" i="2"/>
  <c r="BG33" i="2"/>
  <c r="BH33" i="2"/>
  <c r="BI33" i="2"/>
  <c r="BJ33" i="2"/>
  <c r="BK33" i="2"/>
  <c r="BL33" i="2"/>
  <c r="BC34" i="2"/>
  <c r="BD34" i="2"/>
  <c r="BE34" i="2"/>
  <c r="BF34" i="2"/>
  <c r="BG34" i="2"/>
  <c r="BH34" i="2"/>
  <c r="BI34" i="2"/>
  <c r="BJ34" i="2"/>
  <c r="BK34" i="2"/>
  <c r="BL34" i="2"/>
  <c r="BC35" i="2"/>
  <c r="BD35" i="2"/>
  <c r="BE35" i="2"/>
  <c r="BF35" i="2"/>
  <c r="BG35" i="2"/>
  <c r="BH35" i="2"/>
  <c r="BI35" i="2"/>
  <c r="BJ35" i="2"/>
  <c r="BK35" i="2"/>
  <c r="BL35" i="2"/>
  <c r="BD36" i="2"/>
  <c r="BF36" i="2"/>
  <c r="BH36" i="2"/>
  <c r="BJ36" i="2"/>
  <c r="BL36" i="2"/>
  <c r="BD37" i="2"/>
  <c r="BE37" i="2"/>
  <c r="BF37" i="2"/>
  <c r="BG37" i="2"/>
  <c r="BH37" i="2"/>
  <c r="BI37" i="2"/>
  <c r="BJ37" i="2"/>
  <c r="BK37" i="2"/>
  <c r="BL37" i="2"/>
  <c r="BC38" i="2"/>
  <c r="BD38" i="2"/>
  <c r="BE38" i="2"/>
  <c r="BF38" i="2"/>
  <c r="BG38" i="2"/>
  <c r="BH38" i="2"/>
  <c r="BI38" i="2"/>
  <c r="BJ38" i="2"/>
  <c r="BK38" i="2"/>
  <c r="BL38" i="2"/>
  <c r="BE39" i="2"/>
  <c r="BG39" i="2"/>
  <c r="BI39" i="2"/>
  <c r="BK39" i="2"/>
  <c r="BC40" i="2"/>
  <c r="BD40" i="2"/>
  <c r="BE40" i="2"/>
  <c r="BF40" i="2"/>
  <c r="BG40" i="2"/>
  <c r="BH40" i="2"/>
  <c r="BI40" i="2"/>
  <c r="BJ40" i="2"/>
  <c r="BK40" i="2"/>
  <c r="BL40" i="2"/>
  <c r="BC41" i="2"/>
  <c r="BF41" i="2"/>
  <c r="BH41" i="2"/>
  <c r="BJ41" i="2"/>
  <c r="BL41" i="2"/>
  <c r="BC42" i="2"/>
  <c r="BE42" i="2"/>
  <c r="BF42" i="2"/>
  <c r="BG42" i="2"/>
  <c r="BH42" i="2"/>
  <c r="BI42" i="2"/>
  <c r="BJ42" i="2"/>
  <c r="BK42" i="2"/>
  <c r="BL42" i="2"/>
  <c r="BE43" i="2"/>
  <c r="BG43" i="2"/>
  <c r="BI43" i="2"/>
  <c r="BK43" i="2"/>
  <c r="BC44" i="2"/>
  <c r="BD44" i="2"/>
  <c r="BE44" i="2"/>
  <c r="BF44" i="2"/>
  <c r="BG44" i="2"/>
  <c r="BH44" i="2"/>
  <c r="BI44" i="2"/>
  <c r="BJ44" i="2"/>
  <c r="BK44" i="2"/>
  <c r="BL44" i="2"/>
  <c r="BC45" i="2"/>
  <c r="BE45" i="2"/>
  <c r="BG45" i="2"/>
  <c r="BI45" i="2"/>
  <c r="BK45" i="2"/>
  <c r="BC46" i="2"/>
  <c r="BE46" i="2"/>
  <c r="BF46" i="2"/>
  <c r="BG46" i="2"/>
  <c r="BH46" i="2"/>
  <c r="BI46" i="2"/>
  <c r="BJ46" i="2"/>
  <c r="BK46" i="2"/>
  <c r="BL46" i="2"/>
  <c r="BC48" i="2"/>
  <c r="BE48" i="2"/>
  <c r="BG48" i="2"/>
  <c r="BI48" i="2"/>
  <c r="BK48" i="2"/>
  <c r="BC49" i="2"/>
  <c r="BD49" i="2"/>
  <c r="BE49" i="2"/>
  <c r="BF49" i="2"/>
  <c r="BG49" i="2"/>
  <c r="BH49" i="2"/>
  <c r="BI49" i="2"/>
  <c r="BJ49" i="2"/>
  <c r="BK49" i="2"/>
  <c r="BL49" i="2"/>
  <c r="BC50" i="2"/>
  <c r="BD50" i="2"/>
  <c r="BE50" i="2"/>
  <c r="BF50" i="2"/>
  <c r="BG50" i="2"/>
  <c r="BH50" i="2"/>
  <c r="BI50" i="2"/>
  <c r="BJ50" i="2"/>
  <c r="BK50" i="2"/>
  <c r="BL50" i="2"/>
  <c r="BC51" i="2"/>
  <c r="BD51" i="2"/>
  <c r="BE51" i="2"/>
  <c r="BF51" i="2"/>
  <c r="BG51" i="2"/>
  <c r="BH51" i="2"/>
  <c r="BI51" i="2"/>
  <c r="BJ51" i="2"/>
  <c r="BK51" i="2"/>
  <c r="BL51" i="2"/>
  <c r="BC52" i="2"/>
  <c r="BD52" i="2"/>
  <c r="BE52" i="2"/>
  <c r="BF52" i="2"/>
  <c r="BG52" i="2"/>
  <c r="BH52" i="2"/>
  <c r="BI52" i="2"/>
  <c r="BJ52" i="2"/>
  <c r="BK52" i="2"/>
  <c r="BL52" i="2"/>
  <c r="BC53" i="2"/>
  <c r="BD53" i="2"/>
  <c r="BE53" i="2"/>
  <c r="BF53" i="2"/>
  <c r="BG53" i="2"/>
  <c r="BH53" i="2"/>
  <c r="BI53" i="2"/>
  <c r="BJ53" i="2"/>
  <c r="BK53" i="2"/>
  <c r="BL53" i="2"/>
  <c r="BC54" i="2"/>
  <c r="BD54" i="2"/>
  <c r="BE54" i="2"/>
  <c r="BF54" i="2"/>
  <c r="BG54" i="2"/>
  <c r="BH54" i="2"/>
  <c r="BI54" i="2"/>
  <c r="BJ54" i="2"/>
  <c r="BK54" i="2"/>
  <c r="BL54" i="2"/>
  <c r="BC55" i="2"/>
  <c r="BD55" i="2"/>
  <c r="BE55" i="2"/>
  <c r="BF55" i="2"/>
  <c r="BG55" i="2"/>
  <c r="BH55" i="2"/>
  <c r="BI55" i="2"/>
  <c r="BJ55" i="2"/>
  <c r="BK55" i="2"/>
  <c r="BL55" i="2"/>
  <c r="BC57" i="2"/>
  <c r="BE57" i="2"/>
  <c r="BG57" i="2"/>
  <c r="BI57" i="2"/>
  <c r="BK57" i="2"/>
  <c r="BC58" i="2"/>
  <c r="BD58" i="2"/>
  <c r="BE58" i="2"/>
  <c r="BF58" i="2"/>
  <c r="BG58" i="2"/>
  <c r="BH58" i="2"/>
  <c r="BI58" i="2"/>
  <c r="BJ58" i="2"/>
  <c r="BK58" i="2"/>
  <c r="BL58" i="2"/>
  <c r="BC59" i="2"/>
  <c r="BD59" i="2"/>
  <c r="BE59" i="2"/>
  <c r="BF59" i="2"/>
  <c r="BG59" i="2"/>
  <c r="BH59" i="2"/>
  <c r="BI59" i="2"/>
  <c r="BJ59" i="2"/>
  <c r="BK59" i="2"/>
  <c r="BL59" i="2"/>
  <c r="BC60" i="2"/>
  <c r="BD60" i="2"/>
  <c r="BE60" i="2"/>
  <c r="BF60" i="2"/>
  <c r="BG60" i="2"/>
  <c r="BH60" i="2"/>
  <c r="BI60" i="2"/>
  <c r="BJ60" i="2"/>
  <c r="BK60" i="2"/>
  <c r="BL60" i="2"/>
  <c r="BC61" i="2"/>
  <c r="BD61" i="2"/>
  <c r="BE61" i="2"/>
  <c r="BF61" i="2"/>
  <c r="BG61" i="2"/>
  <c r="BH61" i="2"/>
  <c r="BI61" i="2"/>
  <c r="BJ61" i="2"/>
  <c r="BK61" i="2"/>
  <c r="BL61" i="2"/>
  <c r="BC62" i="2"/>
  <c r="BE62" i="2"/>
  <c r="BG62" i="2"/>
  <c r="BH62" i="2"/>
  <c r="BI62" i="2"/>
  <c r="BK62" i="2"/>
  <c r="BL62" i="2"/>
  <c r="BC63" i="2"/>
  <c r="BD63" i="2"/>
  <c r="BE63" i="2"/>
  <c r="BF63" i="2"/>
  <c r="BG63" i="2"/>
  <c r="BH63" i="2"/>
  <c r="BI63" i="2"/>
  <c r="BJ63" i="2"/>
  <c r="BK63" i="2"/>
  <c r="BL63" i="2"/>
  <c r="BC64" i="2"/>
  <c r="BD64" i="2"/>
  <c r="BE64" i="2"/>
  <c r="BF64" i="2"/>
  <c r="BG64" i="2"/>
  <c r="BH64" i="2"/>
  <c r="BI64" i="2"/>
  <c r="BJ64" i="2"/>
  <c r="BK64" i="2"/>
  <c r="BL64" i="2"/>
  <c r="BC65" i="2"/>
  <c r="BD65" i="2"/>
  <c r="BE65" i="2"/>
  <c r="BF65" i="2"/>
  <c r="BG65" i="2"/>
  <c r="BH65" i="2"/>
  <c r="BI65" i="2"/>
  <c r="BJ65" i="2"/>
  <c r="BK65" i="2"/>
  <c r="BL65" i="2"/>
  <c r="BF67" i="2"/>
  <c r="BG67" i="2"/>
  <c r="BI67" i="2"/>
  <c r="BJ67" i="2"/>
  <c r="BK67" i="2"/>
  <c r="BC68" i="2"/>
  <c r="BD68" i="2"/>
  <c r="BE68" i="2"/>
  <c r="BF68" i="2"/>
  <c r="BG68" i="2"/>
  <c r="BH68" i="2"/>
  <c r="BI68" i="2"/>
  <c r="BJ68" i="2"/>
  <c r="BK68" i="2"/>
  <c r="BL68" i="2"/>
  <c r="BG69" i="2"/>
  <c r="BH69" i="2"/>
  <c r="BI69" i="2"/>
  <c r="BK69" i="2"/>
  <c r="BL69" i="2"/>
  <c r="BC70" i="2"/>
  <c r="BE70" i="2"/>
  <c r="BF70" i="2"/>
  <c r="BG70" i="2"/>
  <c r="BH70" i="2"/>
  <c r="BI70" i="2"/>
  <c r="BJ70" i="2"/>
  <c r="BK70" i="2"/>
  <c r="BL70" i="2"/>
  <c r="BC71" i="2"/>
  <c r="BD71" i="2"/>
  <c r="BE71" i="2"/>
  <c r="BF71" i="2"/>
  <c r="BG71" i="2"/>
  <c r="BH71" i="2"/>
  <c r="BI71" i="2"/>
  <c r="BJ71" i="2"/>
  <c r="BK71" i="2"/>
  <c r="BL71" i="2"/>
  <c r="BC72" i="2"/>
  <c r="BD72" i="2"/>
  <c r="BE72" i="2"/>
  <c r="BF72" i="2"/>
  <c r="BG72" i="2"/>
  <c r="BH72" i="2"/>
  <c r="BI72" i="2"/>
  <c r="BJ72" i="2"/>
  <c r="BK72" i="2"/>
  <c r="BL72" i="2"/>
  <c r="BC73" i="2"/>
  <c r="BD73" i="2"/>
  <c r="BE73" i="2"/>
  <c r="BF73" i="2"/>
  <c r="BG73" i="2"/>
  <c r="BH73" i="2"/>
  <c r="BI73" i="2"/>
  <c r="BJ73" i="2"/>
  <c r="BK73" i="2"/>
  <c r="BL73" i="2"/>
  <c r="BC74" i="2"/>
  <c r="BD74" i="2"/>
  <c r="BE74" i="2"/>
  <c r="BF74" i="2"/>
  <c r="BG74" i="2"/>
  <c r="BH74" i="2"/>
  <c r="BI74" i="2"/>
  <c r="BJ74" i="2"/>
  <c r="BK74" i="2"/>
  <c r="BL74" i="2"/>
  <c r="BC75" i="2"/>
  <c r="BD75" i="2"/>
  <c r="BE75" i="2"/>
  <c r="BF75" i="2"/>
  <c r="BG75" i="2"/>
  <c r="BH75" i="2"/>
  <c r="BI75" i="2"/>
  <c r="BJ75" i="2"/>
  <c r="BK75" i="2"/>
  <c r="BL75" i="2"/>
  <c r="BC76" i="2"/>
  <c r="BD76" i="2"/>
  <c r="BE76" i="2"/>
  <c r="BF76" i="2"/>
  <c r="BG76" i="2"/>
  <c r="BH76" i="2"/>
  <c r="BI76" i="2"/>
  <c r="BJ76" i="2"/>
  <c r="BK76" i="2"/>
  <c r="BL76" i="2"/>
  <c r="BC77" i="2"/>
  <c r="BD77" i="2"/>
  <c r="BE77" i="2"/>
  <c r="BF77" i="2"/>
  <c r="BG77" i="2"/>
  <c r="BH77" i="2"/>
  <c r="BI77" i="2"/>
  <c r="BJ77" i="2"/>
  <c r="BK77" i="2"/>
  <c r="BL77" i="2"/>
  <c r="BC78" i="2"/>
  <c r="BE78" i="2"/>
  <c r="BF78" i="2"/>
  <c r="BG78" i="2"/>
  <c r="BI78" i="2"/>
  <c r="BJ78" i="2"/>
  <c r="BK78" i="2"/>
  <c r="BC79" i="2"/>
  <c r="BD79" i="2"/>
  <c r="BE79" i="2"/>
  <c r="BF79" i="2"/>
  <c r="BG79" i="2"/>
  <c r="BH79" i="2"/>
  <c r="BI79" i="2"/>
  <c r="BJ79" i="2"/>
  <c r="BK79" i="2"/>
  <c r="BL79" i="2"/>
  <c r="BC80" i="2"/>
  <c r="BD80" i="2"/>
  <c r="BE80" i="2"/>
  <c r="BF80" i="2"/>
  <c r="BG80" i="2"/>
  <c r="BH80" i="2"/>
  <c r="BI80" i="2"/>
  <c r="BJ80" i="2"/>
  <c r="BK80" i="2"/>
  <c r="BL80" i="2"/>
  <c r="BC82" i="2"/>
  <c r="BD82" i="2"/>
  <c r="BE82" i="2"/>
  <c r="BF82" i="2"/>
  <c r="BG82" i="2"/>
  <c r="BH82" i="2"/>
  <c r="BI82" i="2"/>
  <c r="BJ82" i="2"/>
  <c r="BK82" i="2"/>
  <c r="BL82" i="2"/>
  <c r="BC83" i="2"/>
  <c r="BD83" i="2"/>
  <c r="BE83" i="2"/>
  <c r="BF83" i="2"/>
  <c r="BG83" i="2"/>
  <c r="BH83" i="2"/>
  <c r="BI83" i="2"/>
  <c r="BJ83" i="2"/>
  <c r="BK83" i="2"/>
  <c r="BL83" i="2"/>
  <c r="BC84" i="2"/>
  <c r="BD84" i="2"/>
  <c r="BE84" i="2"/>
  <c r="BF84" i="2"/>
  <c r="BG84" i="2"/>
  <c r="BH84" i="2"/>
  <c r="BI84" i="2"/>
  <c r="BJ84" i="2"/>
  <c r="BK84" i="2"/>
  <c r="BL84" i="2"/>
  <c r="BC85" i="2"/>
  <c r="BD85" i="2"/>
  <c r="BE85" i="2"/>
  <c r="BF85" i="2"/>
  <c r="BG85" i="2"/>
  <c r="BH85" i="2"/>
  <c r="BI85" i="2"/>
  <c r="BJ85" i="2"/>
  <c r="BK85" i="2"/>
  <c r="BL85" i="2"/>
  <c r="BC86" i="2"/>
  <c r="BD86" i="2"/>
  <c r="BE86" i="2"/>
  <c r="BF86" i="2"/>
  <c r="BG86" i="2"/>
  <c r="BH86" i="2"/>
  <c r="BI86" i="2"/>
  <c r="BJ86" i="2"/>
  <c r="BK86" i="2"/>
  <c r="BL86" i="2"/>
  <c r="BC87" i="2"/>
  <c r="BE87" i="2"/>
  <c r="BG87" i="2"/>
  <c r="BH87" i="2"/>
  <c r="BI87" i="2"/>
  <c r="BK87" i="2"/>
  <c r="BL87" i="2"/>
  <c r="BC88" i="2"/>
  <c r="BD88" i="2"/>
  <c r="BE88" i="2"/>
  <c r="BF88" i="2"/>
  <c r="BG88" i="2"/>
  <c r="BH88" i="2"/>
  <c r="BI88" i="2"/>
  <c r="BJ88" i="2"/>
  <c r="BK88" i="2"/>
  <c r="BL88" i="2"/>
  <c r="BC89" i="2"/>
  <c r="BD89" i="2"/>
  <c r="BE89" i="2"/>
  <c r="BF89" i="2"/>
  <c r="BG89" i="2"/>
  <c r="BH89" i="2"/>
  <c r="BI89" i="2"/>
  <c r="BJ89" i="2"/>
  <c r="BK89" i="2"/>
  <c r="BL89" i="2"/>
  <c r="BC90" i="2"/>
  <c r="BE90" i="2"/>
  <c r="BF90" i="2"/>
  <c r="BG90" i="2"/>
  <c r="BH90" i="2"/>
  <c r="BI90" i="2"/>
  <c r="BJ90" i="2"/>
  <c r="BK90" i="2"/>
  <c r="BL90" i="2"/>
  <c r="BC91" i="2"/>
  <c r="BD91" i="2"/>
  <c r="BE91" i="2"/>
  <c r="BF91" i="2"/>
  <c r="BG91" i="2"/>
  <c r="BH91" i="2"/>
  <c r="BI91" i="2"/>
  <c r="BJ91" i="2"/>
  <c r="BK91" i="2"/>
  <c r="BL91" i="2"/>
  <c r="BC92" i="2"/>
  <c r="BE92" i="2"/>
  <c r="BF92" i="2"/>
  <c r="BG92" i="2"/>
  <c r="BI92" i="2"/>
  <c r="BJ92" i="2"/>
  <c r="BK92" i="2"/>
  <c r="BC93" i="2"/>
  <c r="BE93" i="2"/>
  <c r="BF93" i="2"/>
  <c r="BG93" i="2"/>
  <c r="BH93" i="2"/>
  <c r="BI93" i="2"/>
  <c r="BJ93" i="2"/>
  <c r="BK93" i="2"/>
  <c r="BL93" i="2"/>
  <c r="BC94" i="2"/>
  <c r="BD94" i="2"/>
  <c r="BE94" i="2"/>
  <c r="BF94" i="2"/>
  <c r="BG94" i="2"/>
  <c r="BH94" i="2"/>
  <c r="BI94" i="2"/>
  <c r="BJ94" i="2"/>
  <c r="BK94" i="2"/>
  <c r="BL94" i="2"/>
  <c r="BC95" i="2"/>
  <c r="BD95" i="2"/>
  <c r="BE95" i="2"/>
  <c r="BF95" i="2"/>
  <c r="BG95" i="2"/>
  <c r="BH95" i="2"/>
  <c r="BI95" i="2"/>
  <c r="BJ95" i="2"/>
  <c r="BK95" i="2"/>
  <c r="BL95" i="2"/>
  <c r="BC96" i="2"/>
  <c r="BE96" i="2"/>
  <c r="BF96" i="2"/>
  <c r="BG96" i="2"/>
  <c r="BI96" i="2"/>
  <c r="BJ96" i="2"/>
  <c r="BK96" i="2"/>
  <c r="BC97" i="2"/>
  <c r="BD97" i="2"/>
  <c r="BE97" i="2"/>
  <c r="BF97" i="2"/>
  <c r="BG97" i="2"/>
  <c r="BH97" i="2"/>
  <c r="BI97" i="2"/>
  <c r="BJ97" i="2"/>
  <c r="BK97" i="2"/>
  <c r="BL97" i="2"/>
  <c r="BC98" i="2"/>
  <c r="BD98" i="2"/>
  <c r="BE98" i="2"/>
  <c r="BF98" i="2"/>
  <c r="BG98" i="2"/>
  <c r="BH98" i="2"/>
  <c r="BI98" i="2"/>
  <c r="BJ98" i="2"/>
  <c r="BK98" i="2"/>
  <c r="BL98" i="2"/>
  <c r="BC99" i="2"/>
  <c r="BD99" i="2"/>
  <c r="BE99" i="2"/>
  <c r="BF99" i="2"/>
  <c r="BG99" i="2"/>
  <c r="BH99" i="2"/>
  <c r="BI99" i="2"/>
  <c r="BJ99" i="2"/>
  <c r="BK99" i="2"/>
  <c r="BL99" i="2"/>
  <c r="BC100" i="2"/>
  <c r="BD100" i="2"/>
  <c r="BE100" i="2"/>
  <c r="BF100" i="2"/>
  <c r="BG100" i="2"/>
  <c r="BH100" i="2"/>
  <c r="BI100" i="2"/>
  <c r="BJ100" i="2"/>
  <c r="BK100" i="2"/>
  <c r="BL100" i="2"/>
  <c r="BC101" i="2"/>
  <c r="BD101" i="2"/>
  <c r="BE101" i="2"/>
  <c r="BF101" i="2"/>
  <c r="BG101" i="2"/>
  <c r="BH101" i="2"/>
  <c r="BI101" i="2"/>
  <c r="BJ101" i="2"/>
  <c r="BK101" i="2"/>
  <c r="BL101" i="2"/>
  <c r="BC102" i="2"/>
  <c r="BD102" i="2"/>
  <c r="BE102" i="2"/>
  <c r="BF102" i="2"/>
  <c r="BG102" i="2"/>
  <c r="BH102" i="2"/>
  <c r="BI102" i="2"/>
  <c r="BJ102" i="2"/>
  <c r="BK102" i="2"/>
  <c r="BL102" i="2"/>
  <c r="BC103" i="2"/>
  <c r="BD103" i="2"/>
  <c r="BE103" i="2"/>
  <c r="BF103" i="2"/>
  <c r="BG103" i="2"/>
  <c r="BH103" i="2"/>
  <c r="BI103" i="2"/>
  <c r="BJ103" i="2"/>
  <c r="BK103" i="2"/>
  <c r="BL103" i="2"/>
  <c r="BC104" i="2"/>
  <c r="BE104" i="2"/>
  <c r="BF104" i="2"/>
  <c r="BG104" i="2"/>
  <c r="BI104" i="2"/>
  <c r="BJ104" i="2"/>
  <c r="BK104" i="2"/>
  <c r="BC105" i="2"/>
  <c r="BD105" i="2"/>
  <c r="BE105" i="2"/>
  <c r="BF105" i="2"/>
  <c r="BG105" i="2"/>
  <c r="BH105" i="2"/>
  <c r="BI105" i="2"/>
  <c r="BJ105" i="2"/>
  <c r="BK105" i="2"/>
  <c r="BL105" i="2"/>
  <c r="BC106" i="2"/>
  <c r="BD106" i="2"/>
  <c r="BE106" i="2"/>
  <c r="BF106" i="2"/>
  <c r="BG106" i="2"/>
  <c r="BH106" i="2"/>
  <c r="BI106" i="2"/>
  <c r="BJ106" i="2"/>
  <c r="BK106" i="2"/>
  <c r="BL106" i="2"/>
  <c r="BD19" i="2"/>
  <c r="BF19" i="2"/>
  <c r="BG19" i="2"/>
  <c r="BH19" i="2"/>
  <c r="BJ19" i="2"/>
  <c r="BK19" i="2"/>
  <c r="BL19" i="2"/>
  <c r="BD20" i="2"/>
  <c r="BF20" i="2"/>
  <c r="BH20" i="2"/>
  <c r="BJ20" i="2"/>
  <c r="BL20" i="2"/>
  <c r="BC21" i="2"/>
  <c r="BD21" i="2"/>
  <c r="BE21" i="2"/>
  <c r="BF21" i="2"/>
  <c r="BG21" i="2"/>
  <c r="BH21" i="2"/>
  <c r="BI21" i="2"/>
  <c r="BJ21" i="2"/>
  <c r="BK21" i="2"/>
  <c r="BL21" i="2"/>
  <c r="BE22" i="2"/>
  <c r="BF22" i="2"/>
  <c r="BH22" i="2"/>
  <c r="BI22" i="2"/>
  <c r="BJ22" i="2"/>
  <c r="BL22" i="2"/>
  <c r="D93" i="2"/>
  <c r="AT106" i="2"/>
  <c r="D106" i="2"/>
  <c r="AJ105" i="2"/>
  <c r="AJ104" i="2" s="1"/>
  <c r="AJ22" i="2" s="1"/>
  <c r="D105" i="2"/>
  <c r="BB104" i="2"/>
  <c r="BB22" i="2" s="1"/>
  <c r="BA104" i="2"/>
  <c r="BA22" i="2" s="1"/>
  <c r="AZ104" i="2"/>
  <c r="AZ22" i="2" s="1"/>
  <c r="AY104" i="2"/>
  <c r="AY22" i="2" s="1"/>
  <c r="AX104" i="2"/>
  <c r="AX22" i="2" s="1"/>
  <c r="AW104" i="2"/>
  <c r="AW22" i="2" s="1"/>
  <c r="AV104" i="2"/>
  <c r="AV22" i="2" s="1"/>
  <c r="AU104" i="2"/>
  <c r="AU22" i="2" s="1"/>
  <c r="AS104" i="2"/>
  <c r="AS22" i="2" s="1"/>
  <c r="AR104" i="2"/>
  <c r="AR22" i="2" s="1"/>
  <c r="AQ104" i="2"/>
  <c r="AQ22" i="2" s="1"/>
  <c r="AP104" i="2"/>
  <c r="AP22" i="2" s="1"/>
  <c r="AO104" i="2"/>
  <c r="AO22" i="2" s="1"/>
  <c r="AN104" i="2"/>
  <c r="AN22" i="2" s="1"/>
  <c r="AM104" i="2"/>
  <c r="AM22" i="2" s="1"/>
  <c r="AL104" i="2"/>
  <c r="AL22" i="2" s="1"/>
  <c r="AK104" i="2"/>
  <c r="AK22" i="2" s="1"/>
  <c r="AI104" i="2"/>
  <c r="AI22" i="2" s="1"/>
  <c r="AH104" i="2"/>
  <c r="AH22" i="2" s="1"/>
  <c r="AG104" i="2"/>
  <c r="AG22" i="2" s="1"/>
  <c r="AF104" i="2"/>
  <c r="AF22" i="2" s="1"/>
  <c r="AE104" i="2"/>
  <c r="AE22" i="2" s="1"/>
  <c r="AD104" i="2"/>
  <c r="AD22" i="2" s="1"/>
  <c r="AC104" i="2"/>
  <c r="AB104" i="2"/>
  <c r="AB22" i="2" s="1"/>
  <c r="AA104" i="2"/>
  <c r="AA22" i="2" s="1"/>
  <c r="Z104" i="2"/>
  <c r="Z22" i="2" s="1"/>
  <c r="Y104" i="2"/>
  <c r="Y22" i="2" s="1"/>
  <c r="X104" i="2"/>
  <c r="X22" i="2" s="1"/>
  <c r="W104" i="2"/>
  <c r="W22" i="2" s="1"/>
  <c r="BK22" i="2" s="1"/>
  <c r="V104" i="2"/>
  <c r="V22" i="2" s="1"/>
  <c r="U104" i="2"/>
  <c r="U22" i="2" s="1"/>
  <c r="T104" i="2"/>
  <c r="T22" i="2" s="1"/>
  <c r="S104" i="2"/>
  <c r="S22" i="2" s="1"/>
  <c r="BG22" i="2" s="1"/>
  <c r="R104" i="2"/>
  <c r="R22" i="2" s="1"/>
  <c r="Q104" i="2"/>
  <c r="Q22" i="2" s="1"/>
  <c r="P104" i="2"/>
  <c r="P22" i="2" s="1"/>
  <c r="O104" i="2"/>
  <c r="O22" i="2" s="1"/>
  <c r="BC22" i="2" s="1"/>
  <c r="N104" i="2"/>
  <c r="N22" i="2" s="1"/>
  <c r="M104" i="2"/>
  <c r="M22" i="2" s="1"/>
  <c r="L104" i="2"/>
  <c r="L22" i="2" s="1"/>
  <c r="K104" i="2"/>
  <c r="K22" i="2" s="1"/>
  <c r="J104" i="2"/>
  <c r="J22" i="2" s="1"/>
  <c r="I104" i="2"/>
  <c r="I22" i="2" s="1"/>
  <c r="H104" i="2"/>
  <c r="H22" i="2" s="1"/>
  <c r="G104" i="2"/>
  <c r="G22" i="2" s="1"/>
  <c r="F104" i="2"/>
  <c r="F22" i="2" s="1"/>
  <c r="E104" i="2"/>
  <c r="E22" i="2" s="1"/>
  <c r="BB99" i="2"/>
  <c r="BB19" i="2" s="1"/>
  <c r="BA99" i="2"/>
  <c r="BA19" i="2" s="1"/>
  <c r="AZ99" i="2"/>
  <c r="AZ19" i="2" s="1"/>
  <c r="AY99" i="2"/>
  <c r="AY19" i="2" s="1"/>
  <c r="AX99" i="2"/>
  <c r="AX19" i="2" s="1"/>
  <c r="AW99" i="2"/>
  <c r="AW19" i="2" s="1"/>
  <c r="AV99" i="2"/>
  <c r="AV19" i="2" s="1"/>
  <c r="AU99" i="2"/>
  <c r="AU19" i="2" s="1"/>
  <c r="AT99" i="2"/>
  <c r="AT19" i="2" s="1"/>
  <c r="AS99" i="2"/>
  <c r="AS19" i="2" s="1"/>
  <c r="AR99" i="2"/>
  <c r="AR19" i="2" s="1"/>
  <c r="AQ99" i="2"/>
  <c r="AQ19" i="2" s="1"/>
  <c r="AP99" i="2"/>
  <c r="AP19" i="2" s="1"/>
  <c r="AO99" i="2"/>
  <c r="AO19" i="2" s="1"/>
  <c r="AN99" i="2"/>
  <c r="AN19" i="2" s="1"/>
  <c r="AM99" i="2"/>
  <c r="AM19" i="2" s="1"/>
  <c r="AL99" i="2"/>
  <c r="AL19" i="2" s="1"/>
  <c r="AK99" i="2"/>
  <c r="AK19" i="2" s="1"/>
  <c r="AJ99" i="2"/>
  <c r="AJ19" i="2" s="1"/>
  <c r="AI99" i="2"/>
  <c r="AI19" i="2" s="1"/>
  <c r="AH99" i="2"/>
  <c r="AH19" i="2" s="1"/>
  <c r="AG99" i="2"/>
  <c r="AG19" i="2" s="1"/>
  <c r="AF99" i="2"/>
  <c r="AF19" i="2" s="1"/>
  <c r="AE99" i="2"/>
  <c r="AE19" i="2" s="1"/>
  <c r="AD99" i="2"/>
  <c r="AD19" i="2" s="1"/>
  <c r="AC99" i="2"/>
  <c r="AC19" i="2" s="1"/>
  <c r="AB99" i="2"/>
  <c r="AB19" i="2" s="1"/>
  <c r="AA99" i="2"/>
  <c r="AA19" i="2" s="1"/>
  <c r="Z99" i="2"/>
  <c r="Y99" i="2"/>
  <c r="X99" i="2"/>
  <c r="X19" i="2" s="1"/>
  <c r="W99" i="2"/>
  <c r="W19" i="2" s="1"/>
  <c r="V99" i="2"/>
  <c r="V19" i="2" s="1"/>
  <c r="U99" i="2"/>
  <c r="U19" i="2" s="1"/>
  <c r="BI19" i="2" s="1"/>
  <c r="T99" i="2"/>
  <c r="T19" i="2" s="1"/>
  <c r="S99" i="2"/>
  <c r="S19" i="2" s="1"/>
  <c r="R99" i="2"/>
  <c r="R19" i="2" s="1"/>
  <c r="Q99" i="2"/>
  <c r="Q19" i="2" s="1"/>
  <c r="BE19" i="2" s="1"/>
  <c r="P99" i="2"/>
  <c r="P19" i="2" s="1"/>
  <c r="O99" i="2"/>
  <c r="O19" i="2" s="1"/>
  <c r="N99" i="2"/>
  <c r="N19" i="2" s="1"/>
  <c r="M99" i="2"/>
  <c r="M19" i="2" s="1"/>
  <c r="L99" i="2"/>
  <c r="L19" i="2" s="1"/>
  <c r="K99" i="2"/>
  <c r="K19" i="2" s="1"/>
  <c r="J99" i="2"/>
  <c r="J19" i="2" s="1"/>
  <c r="I99" i="2"/>
  <c r="I19" i="2" s="1"/>
  <c r="H99" i="2"/>
  <c r="H19" i="2" s="1"/>
  <c r="G99" i="2"/>
  <c r="G19" i="2" s="1"/>
  <c r="F99" i="2"/>
  <c r="F19" i="2" s="1"/>
  <c r="E99" i="2"/>
  <c r="E19" i="2" s="1"/>
  <c r="D99" i="2"/>
  <c r="D19" i="2" s="1"/>
  <c r="BB96" i="2"/>
  <c r="BA96" i="2"/>
  <c r="AZ96" i="2"/>
  <c r="AY96" i="2"/>
  <c r="AX96" i="2"/>
  <c r="AW96" i="2"/>
  <c r="AV96" i="2"/>
  <c r="AU96" i="2"/>
  <c r="AT96" i="2"/>
  <c r="AS96" i="2"/>
  <c r="AR96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BL96" i="2" s="1"/>
  <c r="W96" i="2"/>
  <c r="V96" i="2"/>
  <c r="U96" i="2"/>
  <c r="T96" i="2"/>
  <c r="BH96" i="2" s="1"/>
  <c r="S96" i="2"/>
  <c r="R96" i="2"/>
  <c r="Q96" i="2"/>
  <c r="P96" i="2"/>
  <c r="BD96" i="2" s="1"/>
  <c r="O96" i="2"/>
  <c r="N96" i="2"/>
  <c r="M96" i="2"/>
  <c r="L96" i="2"/>
  <c r="K96" i="2"/>
  <c r="J96" i="2"/>
  <c r="I96" i="2"/>
  <c r="H96" i="2"/>
  <c r="G96" i="2"/>
  <c r="F96" i="2"/>
  <c r="E96" i="2"/>
  <c r="D96" i="2"/>
  <c r="BB92" i="2"/>
  <c r="BA92" i="2"/>
  <c r="AZ92" i="2"/>
  <c r="AY92" i="2"/>
  <c r="AX92" i="2"/>
  <c r="AW92" i="2"/>
  <c r="AV92" i="2"/>
  <c r="AU92" i="2"/>
  <c r="AT92" i="2"/>
  <c r="AS92" i="2"/>
  <c r="AR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O92" i="2"/>
  <c r="N92" i="2"/>
  <c r="BL92" i="2" s="1"/>
  <c r="M92" i="2"/>
  <c r="L92" i="2"/>
  <c r="K92" i="2"/>
  <c r="J92" i="2"/>
  <c r="BH92" i="2" s="1"/>
  <c r="I92" i="2"/>
  <c r="H92" i="2"/>
  <c r="G92" i="2"/>
  <c r="F92" i="2"/>
  <c r="E92" i="2"/>
  <c r="D91" i="2"/>
  <c r="D90" i="2"/>
  <c r="AT89" i="2"/>
  <c r="AT87" i="2" s="1"/>
  <c r="Z89" i="2"/>
  <c r="AJ88" i="2"/>
  <c r="BB87" i="2"/>
  <c r="BA87" i="2"/>
  <c r="AZ87" i="2"/>
  <c r="AY87" i="2"/>
  <c r="AX87" i="2"/>
  <c r="AW87" i="2"/>
  <c r="AV87" i="2"/>
  <c r="AU87" i="2"/>
  <c r="AS87" i="2"/>
  <c r="AR87" i="2"/>
  <c r="AQ87" i="2"/>
  <c r="AP87" i="2"/>
  <c r="AO87" i="2"/>
  <c r="AN87" i="2"/>
  <c r="AM87" i="2"/>
  <c r="AL87" i="2"/>
  <c r="AK87" i="2"/>
  <c r="AI87" i="2"/>
  <c r="AH87" i="2"/>
  <c r="AG87" i="2"/>
  <c r="AF87" i="2"/>
  <c r="AE87" i="2"/>
  <c r="AD87" i="2"/>
  <c r="AC87" i="2"/>
  <c r="AB87" i="2"/>
  <c r="AA87" i="2"/>
  <c r="Y87" i="2"/>
  <c r="X87" i="2"/>
  <c r="W87" i="2"/>
  <c r="V87" i="2"/>
  <c r="BJ87" i="2" s="1"/>
  <c r="U87" i="2"/>
  <c r="T87" i="2"/>
  <c r="S87" i="2"/>
  <c r="R87" i="2"/>
  <c r="BF87" i="2" s="1"/>
  <c r="Q87" i="2"/>
  <c r="P87" i="2"/>
  <c r="O87" i="2"/>
  <c r="N87" i="2"/>
  <c r="M87" i="2"/>
  <c r="L87" i="2"/>
  <c r="K87" i="2"/>
  <c r="J87" i="2"/>
  <c r="I87" i="2"/>
  <c r="H87" i="2"/>
  <c r="G87" i="2"/>
  <c r="E87" i="2"/>
  <c r="BB83" i="2"/>
  <c r="BA83" i="2"/>
  <c r="AZ83" i="2"/>
  <c r="AY83" i="2"/>
  <c r="AX83" i="2"/>
  <c r="AW83" i="2"/>
  <c r="AV83" i="2"/>
  <c r="AU83" i="2"/>
  <c r="AT83" i="2"/>
  <c r="AS83" i="2"/>
  <c r="AR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BL78" i="2" s="1"/>
  <c r="M78" i="2"/>
  <c r="L78" i="2"/>
  <c r="K78" i="2"/>
  <c r="J78" i="2"/>
  <c r="BH78" i="2" s="1"/>
  <c r="I78" i="2"/>
  <c r="H78" i="2"/>
  <c r="G78" i="2"/>
  <c r="F78" i="2"/>
  <c r="BD78" i="2" s="1"/>
  <c r="E78" i="2"/>
  <c r="D78" i="2"/>
  <c r="AT76" i="2"/>
  <c r="AT75" i="2"/>
  <c r="E74" i="2"/>
  <c r="D73" i="2"/>
  <c r="P73" i="2" s="1"/>
  <c r="P69" i="2" s="1"/>
  <c r="P67" i="2" s="1"/>
  <c r="AT72" i="2"/>
  <c r="AJ69" i="2"/>
  <c r="AJ67" i="2" s="1"/>
  <c r="Z72" i="2"/>
  <c r="Z69" i="2" s="1"/>
  <c r="Z67" i="2" s="1"/>
  <c r="D72" i="2"/>
  <c r="D71" i="2"/>
  <c r="AT70" i="2"/>
  <c r="BD70" i="2" s="1"/>
  <c r="D70" i="2"/>
  <c r="BB69" i="2"/>
  <c r="BB67" i="2" s="1"/>
  <c r="BA69" i="2"/>
  <c r="BA67" i="2" s="1"/>
  <c r="AZ69" i="2"/>
  <c r="AZ67" i="2" s="1"/>
  <c r="AY69" i="2"/>
  <c r="AY67" i="2" s="1"/>
  <c r="AX69" i="2"/>
  <c r="AX67" i="2" s="1"/>
  <c r="AW69" i="2"/>
  <c r="AW67" i="2" s="1"/>
  <c r="AV69" i="2"/>
  <c r="AV67" i="2" s="1"/>
  <c r="AU69" i="2"/>
  <c r="AU67" i="2" s="1"/>
  <c r="AS69" i="2"/>
  <c r="AS67" i="2" s="1"/>
  <c r="AR69" i="2"/>
  <c r="AR67" i="2" s="1"/>
  <c r="AQ69" i="2"/>
  <c r="AQ67" i="2" s="1"/>
  <c r="AP69" i="2"/>
  <c r="AP67" i="2" s="1"/>
  <c r="AO69" i="2"/>
  <c r="AO67" i="2" s="1"/>
  <c r="AN69" i="2"/>
  <c r="AN67" i="2" s="1"/>
  <c r="AM69" i="2"/>
  <c r="AM67" i="2" s="1"/>
  <c r="AL69" i="2"/>
  <c r="AL67" i="2" s="1"/>
  <c r="AI69" i="2"/>
  <c r="AI67" i="2" s="1"/>
  <c r="AH69" i="2"/>
  <c r="AH67" i="2" s="1"/>
  <c r="AG69" i="2"/>
  <c r="AG67" i="2" s="1"/>
  <c r="AF69" i="2"/>
  <c r="AF67" i="2" s="1"/>
  <c r="AE69" i="2"/>
  <c r="AE67" i="2" s="1"/>
  <c r="AD69" i="2"/>
  <c r="AC69" i="2"/>
  <c r="AC67" i="2" s="1"/>
  <c r="AB69" i="2"/>
  <c r="AB67" i="2" s="1"/>
  <c r="AA69" i="2"/>
  <c r="AA67" i="2" s="1"/>
  <c r="Y69" i="2"/>
  <c r="Y67" i="2" s="1"/>
  <c r="X69" i="2"/>
  <c r="X67" i="2" s="1"/>
  <c r="BL67" i="2" s="1"/>
  <c r="W69" i="2"/>
  <c r="W67" i="2" s="1"/>
  <c r="V69" i="2"/>
  <c r="V67" i="2" s="1"/>
  <c r="U69" i="2"/>
  <c r="U67" i="2" s="1"/>
  <c r="T69" i="2"/>
  <c r="T67" i="2" s="1"/>
  <c r="BH67" i="2" s="1"/>
  <c r="S69" i="2"/>
  <c r="S67" i="2" s="1"/>
  <c r="R69" i="2"/>
  <c r="R67" i="2" s="1"/>
  <c r="Q69" i="2"/>
  <c r="Q67" i="2" s="1"/>
  <c r="O69" i="2"/>
  <c r="O67" i="2" s="1"/>
  <c r="N69" i="2"/>
  <c r="N67" i="2" s="1"/>
  <c r="M69" i="2"/>
  <c r="M67" i="2" s="1"/>
  <c r="L69" i="2"/>
  <c r="L67" i="2" s="1"/>
  <c r="K69" i="2"/>
  <c r="K67" i="2" s="1"/>
  <c r="J69" i="2"/>
  <c r="J67" i="2" s="1"/>
  <c r="I69" i="2"/>
  <c r="I67" i="2" s="1"/>
  <c r="H69" i="2"/>
  <c r="H67" i="2" s="1"/>
  <c r="G69" i="2"/>
  <c r="G67" i="2" s="1"/>
  <c r="F69" i="2"/>
  <c r="F67" i="2" s="1"/>
  <c r="AD67" i="2"/>
  <c r="D65" i="2"/>
  <c r="D64" i="2"/>
  <c r="F64" i="2" s="1"/>
  <c r="F62" i="2" s="1"/>
  <c r="D63" i="2"/>
  <c r="P63" i="2" s="1"/>
  <c r="BB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BJ62" i="2" s="1"/>
  <c r="AE62" i="2"/>
  <c r="AD62" i="2"/>
  <c r="AC62" i="2"/>
  <c r="AB62" i="2"/>
  <c r="BF62" i="2" s="1"/>
  <c r="AA62" i="2"/>
  <c r="Z62" i="2"/>
  <c r="Y62" i="2"/>
  <c r="X62" i="2"/>
  <c r="W62" i="2"/>
  <c r="V62" i="2"/>
  <c r="U62" i="2"/>
  <c r="T62" i="2"/>
  <c r="S62" i="2"/>
  <c r="R62" i="2"/>
  <c r="Q62" i="2"/>
  <c r="O62" i="2"/>
  <c r="N62" i="2"/>
  <c r="M62" i="2"/>
  <c r="L62" i="2"/>
  <c r="K62" i="2"/>
  <c r="J62" i="2"/>
  <c r="I62" i="2"/>
  <c r="H62" i="2"/>
  <c r="G62" i="2"/>
  <c r="E62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BL57" i="2" s="1"/>
  <c r="W57" i="2"/>
  <c r="V57" i="2"/>
  <c r="U57" i="2"/>
  <c r="T57" i="2"/>
  <c r="BH57" i="2" s="1"/>
  <c r="S57" i="2"/>
  <c r="R57" i="2"/>
  <c r="Q57" i="2"/>
  <c r="P57" i="2"/>
  <c r="BD57" i="2" s="1"/>
  <c r="O57" i="2"/>
  <c r="N57" i="2"/>
  <c r="M57" i="2"/>
  <c r="L57" i="2"/>
  <c r="BJ57" i="2" s="1"/>
  <c r="K57" i="2"/>
  <c r="J57" i="2"/>
  <c r="I57" i="2"/>
  <c r="H57" i="2"/>
  <c r="BF57" i="2" s="1"/>
  <c r="G57" i="2"/>
  <c r="F57" i="2"/>
  <c r="E57" i="2"/>
  <c r="D57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BJ48" i="2" s="1"/>
  <c r="U48" i="2"/>
  <c r="T48" i="2"/>
  <c r="S48" i="2"/>
  <c r="R48" i="2"/>
  <c r="BF48" i="2" s="1"/>
  <c r="Q48" i="2"/>
  <c r="P48" i="2"/>
  <c r="O48" i="2"/>
  <c r="N48" i="2"/>
  <c r="BL48" i="2" s="1"/>
  <c r="M48" i="2"/>
  <c r="L48" i="2"/>
  <c r="K48" i="2"/>
  <c r="J48" i="2"/>
  <c r="BH48" i="2" s="1"/>
  <c r="I48" i="2"/>
  <c r="H48" i="2"/>
  <c r="G48" i="2"/>
  <c r="F48" i="2"/>
  <c r="BD48" i="2" s="1"/>
  <c r="E48" i="2"/>
  <c r="D48" i="2"/>
  <c r="D46" i="2"/>
  <c r="D45" i="2" s="1"/>
  <c r="D43" i="2" s="1"/>
  <c r="BB45" i="2"/>
  <c r="BB43" i="2" s="1"/>
  <c r="BA45" i="2"/>
  <c r="BA43" i="2" s="1"/>
  <c r="AZ45" i="2"/>
  <c r="AZ43" i="2" s="1"/>
  <c r="AY45" i="2"/>
  <c r="AY43" i="2" s="1"/>
  <c r="AX45" i="2"/>
  <c r="AX43" i="2" s="1"/>
  <c r="AW45" i="2"/>
  <c r="AW43" i="2" s="1"/>
  <c r="AV45" i="2"/>
  <c r="AV43" i="2" s="1"/>
  <c r="AU45" i="2"/>
  <c r="AU43" i="2" s="1"/>
  <c r="AT45" i="2"/>
  <c r="AT43" i="2" s="1"/>
  <c r="AS45" i="2"/>
  <c r="AS43" i="2" s="1"/>
  <c r="AR45" i="2"/>
  <c r="AR43" i="2" s="1"/>
  <c r="AQ45" i="2"/>
  <c r="AQ43" i="2" s="1"/>
  <c r="AP45" i="2"/>
  <c r="AP43" i="2" s="1"/>
  <c r="AO45" i="2"/>
  <c r="AO43" i="2" s="1"/>
  <c r="AN45" i="2"/>
  <c r="AN43" i="2" s="1"/>
  <c r="AM45" i="2"/>
  <c r="AM43" i="2" s="1"/>
  <c r="AL45" i="2"/>
  <c r="AL43" i="2" s="1"/>
  <c r="AK45" i="2"/>
  <c r="AK43" i="2" s="1"/>
  <c r="AJ45" i="2"/>
  <c r="AJ43" i="2" s="1"/>
  <c r="AI45" i="2"/>
  <c r="AI43" i="2" s="1"/>
  <c r="AH45" i="2"/>
  <c r="AH43" i="2" s="1"/>
  <c r="AG45" i="2"/>
  <c r="AG43" i="2" s="1"/>
  <c r="AF45" i="2"/>
  <c r="AF43" i="2" s="1"/>
  <c r="AE45" i="2"/>
  <c r="AE43" i="2" s="1"/>
  <c r="AD45" i="2"/>
  <c r="AD43" i="2" s="1"/>
  <c r="AC45" i="2"/>
  <c r="AC43" i="2" s="1"/>
  <c r="AB45" i="2"/>
  <c r="AB43" i="2" s="1"/>
  <c r="AA45" i="2"/>
  <c r="AA43" i="2" s="1"/>
  <c r="Z45" i="2"/>
  <c r="Z43" i="2" s="1"/>
  <c r="Y45" i="2"/>
  <c r="Y43" i="2" s="1"/>
  <c r="X45" i="2"/>
  <c r="X43" i="2" s="1"/>
  <c r="W45" i="2"/>
  <c r="W43" i="2" s="1"/>
  <c r="V45" i="2"/>
  <c r="V43" i="2" s="1"/>
  <c r="BJ43" i="2" s="1"/>
  <c r="U45" i="2"/>
  <c r="U43" i="2" s="1"/>
  <c r="T45" i="2"/>
  <c r="T43" i="2" s="1"/>
  <c r="S45" i="2"/>
  <c r="S43" i="2" s="1"/>
  <c r="R45" i="2"/>
  <c r="R43" i="2" s="1"/>
  <c r="BF43" i="2" s="1"/>
  <c r="Q45" i="2"/>
  <c r="Q43" i="2" s="1"/>
  <c r="P45" i="2"/>
  <c r="P43" i="2" s="1"/>
  <c r="O45" i="2"/>
  <c r="N45" i="2"/>
  <c r="N43" i="2" s="1"/>
  <c r="BL43" i="2" s="1"/>
  <c r="M45" i="2"/>
  <c r="M43" i="2" s="1"/>
  <c r="L45" i="2"/>
  <c r="L43" i="2" s="1"/>
  <c r="K45" i="2"/>
  <c r="K43" i="2" s="1"/>
  <c r="J45" i="2"/>
  <c r="J43" i="2" s="1"/>
  <c r="BH43" i="2" s="1"/>
  <c r="I45" i="2"/>
  <c r="I43" i="2" s="1"/>
  <c r="H45" i="2"/>
  <c r="H43" i="2" s="1"/>
  <c r="G45" i="2"/>
  <c r="G43" i="2" s="1"/>
  <c r="E45" i="2"/>
  <c r="E43" i="2" s="1"/>
  <c r="O43" i="2"/>
  <c r="BC43" i="2" s="1"/>
  <c r="BB41" i="2"/>
  <c r="BB39" i="2" s="1"/>
  <c r="BA41" i="2"/>
  <c r="AZ41" i="2"/>
  <c r="AY41" i="2"/>
  <c r="AX41" i="2"/>
  <c r="AX39" i="2" s="1"/>
  <c r="AW41" i="2"/>
  <c r="AW39" i="2" s="1"/>
  <c r="AV41" i="2"/>
  <c r="AV39" i="2" s="1"/>
  <c r="AU41" i="2"/>
  <c r="AU39" i="2" s="1"/>
  <c r="AT41" i="2"/>
  <c r="AT39" i="2" s="1"/>
  <c r="AS41" i="2"/>
  <c r="AS39" i="2" s="1"/>
  <c r="AR41" i="2"/>
  <c r="AR39" i="2" s="1"/>
  <c r="AQ41" i="2"/>
  <c r="AP41" i="2"/>
  <c r="AO41" i="2"/>
  <c r="AN41" i="2"/>
  <c r="AN39" i="2" s="1"/>
  <c r="BH39" i="2" s="1"/>
  <c r="AM41" i="2"/>
  <c r="AM39" i="2" s="1"/>
  <c r="AL41" i="2"/>
  <c r="AL39" i="2" s="1"/>
  <c r="AK41" i="2"/>
  <c r="AK39" i="2" s="1"/>
  <c r="AJ41" i="2"/>
  <c r="AJ39" i="2" s="1"/>
  <c r="AI41" i="2"/>
  <c r="AI39" i="2" s="1"/>
  <c r="AH41" i="2"/>
  <c r="AH39" i="2" s="1"/>
  <c r="AG41" i="2"/>
  <c r="AG39" i="2" s="1"/>
  <c r="AF41" i="2"/>
  <c r="AF39" i="2" s="1"/>
  <c r="BJ39" i="2" s="1"/>
  <c r="AE41" i="2"/>
  <c r="AE39" i="2" s="1"/>
  <c r="AD41" i="2"/>
  <c r="AD39" i="2" s="1"/>
  <c r="AC41" i="2"/>
  <c r="AC39" i="2" s="1"/>
  <c r="AB41" i="2"/>
  <c r="AB39" i="2" s="1"/>
  <c r="BF39" i="2" s="1"/>
  <c r="AA41" i="2"/>
  <c r="AA39" i="2" s="1"/>
  <c r="Y41" i="2"/>
  <c r="Y39" i="2" s="1"/>
  <c r="X41" i="2"/>
  <c r="W41" i="2"/>
  <c r="W39" i="2" s="1"/>
  <c r="V41" i="2"/>
  <c r="V39" i="2" s="1"/>
  <c r="U41" i="2"/>
  <c r="U39" i="2" s="1"/>
  <c r="T41" i="2"/>
  <c r="T39" i="2" s="1"/>
  <c r="S41" i="2"/>
  <c r="S39" i="2" s="1"/>
  <c r="R41" i="2"/>
  <c r="R39" i="2" s="1"/>
  <c r="Q41" i="2"/>
  <c r="Q39" i="2" s="1"/>
  <c r="P41" i="2"/>
  <c r="P39" i="2" s="1"/>
  <c r="O41" i="2"/>
  <c r="O39" i="2" s="1"/>
  <c r="N41" i="2"/>
  <c r="N39" i="2" s="1"/>
  <c r="M41" i="2"/>
  <c r="L41" i="2"/>
  <c r="K41" i="2"/>
  <c r="BI41" i="2" s="1"/>
  <c r="J41" i="2"/>
  <c r="J39" i="2" s="1"/>
  <c r="I41" i="2"/>
  <c r="I39" i="2" s="1"/>
  <c r="H41" i="2"/>
  <c r="H39" i="2" s="1"/>
  <c r="G41" i="2"/>
  <c r="G39" i="2" s="1"/>
  <c r="F41" i="2"/>
  <c r="F39" i="2" s="1"/>
  <c r="E41" i="2"/>
  <c r="D41" i="2"/>
  <c r="E40" i="2"/>
  <c r="X39" i="2"/>
  <c r="BL39" i="2" s="1"/>
  <c r="O38" i="2"/>
  <c r="O37" i="2"/>
  <c r="E37" i="2"/>
  <c r="E36" i="2" s="1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BI36" i="2" s="1"/>
  <c r="AD36" i="2"/>
  <c r="AC36" i="2"/>
  <c r="AB36" i="2"/>
  <c r="AA36" i="2"/>
  <c r="BE36" i="2" s="1"/>
  <c r="Z36" i="2"/>
  <c r="Y36" i="2"/>
  <c r="X36" i="2"/>
  <c r="W36" i="2"/>
  <c r="BK36" i="2" s="1"/>
  <c r="V36" i="2"/>
  <c r="U36" i="2"/>
  <c r="T36" i="2"/>
  <c r="S36" i="2"/>
  <c r="BG36" i="2" s="1"/>
  <c r="R36" i="2"/>
  <c r="Q36" i="2"/>
  <c r="P36" i="2"/>
  <c r="N36" i="2"/>
  <c r="M36" i="2"/>
  <c r="L36" i="2"/>
  <c r="K36" i="2"/>
  <c r="J36" i="2"/>
  <c r="I36" i="2"/>
  <c r="H36" i="2"/>
  <c r="G36" i="2"/>
  <c r="F36" i="2"/>
  <c r="O35" i="2"/>
  <c r="O34" i="2"/>
  <c r="P33" i="2"/>
  <c r="P32" i="2"/>
  <c r="P31" i="2"/>
  <c r="E30" i="2"/>
  <c r="D30" i="2" s="1"/>
  <c r="E29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N26" i="2"/>
  <c r="M26" i="2"/>
  <c r="L26" i="2"/>
  <c r="K26" i="2"/>
  <c r="J26" i="2"/>
  <c r="I26" i="2"/>
  <c r="H26" i="2"/>
  <c r="G26" i="2"/>
  <c r="F26" i="2"/>
  <c r="AC22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BI20" i="2" s="1"/>
  <c r="T20" i="2"/>
  <c r="S20" i="2"/>
  <c r="R20" i="2"/>
  <c r="Q20" i="2"/>
  <c r="BE20" i="2" s="1"/>
  <c r="P20" i="2"/>
  <c r="O20" i="2"/>
  <c r="N20" i="2"/>
  <c r="M20" i="2"/>
  <c r="BK20" i="2" s="1"/>
  <c r="L20" i="2"/>
  <c r="K20" i="2"/>
  <c r="J20" i="2"/>
  <c r="I20" i="2"/>
  <c r="BG20" i="2" s="1"/>
  <c r="H20" i="2"/>
  <c r="G20" i="2"/>
  <c r="F20" i="2"/>
  <c r="E20" i="2"/>
  <c r="BC20" i="2" s="1"/>
  <c r="D20" i="2"/>
  <c r="Z19" i="2"/>
  <c r="Y19" i="2"/>
  <c r="BC19" i="2" s="1"/>
  <c r="BC36" i="2" l="1"/>
  <c r="BJ45" i="2"/>
  <c r="BF45" i="2"/>
  <c r="BE41" i="2"/>
  <c r="BC37" i="2"/>
  <c r="BL104" i="2"/>
  <c r="BH104" i="2"/>
  <c r="BJ69" i="2"/>
  <c r="BF69" i="2"/>
  <c r="BL45" i="2"/>
  <c r="BH45" i="2"/>
  <c r="BK41" i="2"/>
  <c r="BG41" i="2"/>
  <c r="BD69" i="2"/>
  <c r="I47" i="2"/>
  <c r="AO25" i="2"/>
  <c r="AO24" i="2" s="1"/>
  <c r="AO17" i="2" s="1"/>
  <c r="Q56" i="2"/>
  <c r="D29" i="2"/>
  <c r="D26" i="2" s="1"/>
  <c r="AK47" i="2"/>
  <c r="AI81" i="2"/>
  <c r="AI66" i="2" s="1"/>
  <c r="AI18" i="2" s="1"/>
  <c r="R56" i="2"/>
  <c r="V56" i="2"/>
  <c r="Z56" i="2"/>
  <c r="AD56" i="2"/>
  <c r="AH56" i="2"/>
  <c r="AJ56" i="2"/>
  <c r="AN56" i="2"/>
  <c r="AR56" i="2"/>
  <c r="AT56" i="2"/>
  <c r="AX56" i="2"/>
  <c r="BB56" i="2"/>
  <c r="AA56" i="2"/>
  <c r="AO56" i="2"/>
  <c r="AU56" i="2"/>
  <c r="F47" i="2"/>
  <c r="AB47" i="2"/>
  <c r="H56" i="2"/>
  <c r="G47" i="2"/>
  <c r="K47" i="2"/>
  <c r="Q47" i="2"/>
  <c r="U47" i="2"/>
  <c r="Y47" i="2"/>
  <c r="AC47" i="2"/>
  <c r="AG47" i="2"/>
  <c r="AI47" i="2"/>
  <c r="AM47" i="2"/>
  <c r="AQ47" i="2"/>
  <c r="AS47" i="2"/>
  <c r="AW47" i="2"/>
  <c r="BA47" i="2"/>
  <c r="D47" i="2"/>
  <c r="P62" i="2"/>
  <c r="T56" i="2"/>
  <c r="X56" i="2"/>
  <c r="AB56" i="2"/>
  <c r="AF56" i="2"/>
  <c r="AL56" i="2"/>
  <c r="AZ56" i="2"/>
  <c r="AM81" i="2"/>
  <c r="AM66" i="2" s="1"/>
  <c r="AM18" i="2" s="1"/>
  <c r="AQ81" i="2"/>
  <c r="AQ66" i="2" s="1"/>
  <c r="AQ18" i="2" s="1"/>
  <c r="L56" i="2"/>
  <c r="E47" i="2"/>
  <c r="M47" i="2"/>
  <c r="O47" i="2"/>
  <c r="S47" i="2"/>
  <c r="W47" i="2"/>
  <c r="AA47" i="2"/>
  <c r="AE47" i="2"/>
  <c r="AO47" i="2"/>
  <c r="AU47" i="2"/>
  <c r="AY47" i="2"/>
  <c r="K56" i="2"/>
  <c r="BI56" i="2" s="1"/>
  <c r="R81" i="2"/>
  <c r="R66" i="2" s="1"/>
  <c r="R18" i="2" s="1"/>
  <c r="V81" i="2"/>
  <c r="V66" i="2" s="1"/>
  <c r="V18" i="2" s="1"/>
  <c r="AD81" i="2"/>
  <c r="AD66" i="2" s="1"/>
  <c r="AD18" i="2" s="1"/>
  <c r="AX81" i="2"/>
  <c r="AX66" i="2" s="1"/>
  <c r="AX18" i="2" s="1"/>
  <c r="BB81" i="2"/>
  <c r="BB66" i="2" s="1"/>
  <c r="BB18" i="2" s="1"/>
  <c r="AG25" i="2"/>
  <c r="AI25" i="2"/>
  <c r="AQ25" i="2"/>
  <c r="BA25" i="2"/>
  <c r="N47" i="2"/>
  <c r="T47" i="2"/>
  <c r="AP47" i="2"/>
  <c r="AS81" i="2"/>
  <c r="AS66" i="2" s="1"/>
  <c r="AS18" i="2" s="1"/>
  <c r="F46" i="2"/>
  <c r="L81" i="2"/>
  <c r="AC25" i="2"/>
  <c r="AM25" i="2"/>
  <c r="AV47" i="2"/>
  <c r="F25" i="2"/>
  <c r="AP25" i="2"/>
  <c r="AZ25" i="2"/>
  <c r="AJ87" i="2"/>
  <c r="AJ81" i="2" s="1"/>
  <c r="AJ66" i="2" s="1"/>
  <c r="M56" i="2"/>
  <c r="AU25" i="2"/>
  <c r="P47" i="2"/>
  <c r="AZ47" i="2"/>
  <c r="O56" i="2"/>
  <c r="M25" i="2"/>
  <c r="BK25" i="2" s="1"/>
  <c r="AK25" i="2"/>
  <c r="AY25" i="2"/>
  <c r="X25" i="2"/>
  <c r="E81" i="2"/>
  <c r="I81" i="2"/>
  <c r="M81" i="2"/>
  <c r="S81" i="2"/>
  <c r="S66" i="2" s="1"/>
  <c r="S18" i="2" s="1"/>
  <c r="W81" i="2"/>
  <c r="W66" i="2" s="1"/>
  <c r="W18" i="2" s="1"/>
  <c r="AA81" i="2"/>
  <c r="AA66" i="2" s="1"/>
  <c r="AA18" i="2" s="1"/>
  <c r="AE81" i="2"/>
  <c r="AE66" i="2" s="1"/>
  <c r="AE18" i="2" s="1"/>
  <c r="AK81" i="2"/>
  <c r="AO81" i="2"/>
  <c r="AO66" i="2" s="1"/>
  <c r="AO18" i="2" s="1"/>
  <c r="I56" i="2"/>
  <c r="J47" i="2"/>
  <c r="X47" i="2"/>
  <c r="AF47" i="2"/>
  <c r="AL47" i="2"/>
  <c r="W56" i="2"/>
  <c r="AE56" i="2"/>
  <c r="AK56" i="2"/>
  <c r="AY56" i="2"/>
  <c r="AP56" i="2"/>
  <c r="AV56" i="2"/>
  <c r="E56" i="2"/>
  <c r="J56" i="2"/>
  <c r="N56" i="2"/>
  <c r="BL56" i="2" s="1"/>
  <c r="H81" i="2"/>
  <c r="AN81" i="2"/>
  <c r="AN66" i="2" s="1"/>
  <c r="AN18" i="2" s="1"/>
  <c r="AR81" i="2"/>
  <c r="AR66" i="2" s="1"/>
  <c r="AR18" i="2" s="1"/>
  <c r="AH81" i="2"/>
  <c r="AH66" i="2" s="1"/>
  <c r="AH18" i="2" s="1"/>
  <c r="R25" i="2"/>
  <c r="AD25" i="2"/>
  <c r="AJ25" i="2"/>
  <c r="AN25" i="2"/>
  <c r="AT25" i="2"/>
  <c r="Y56" i="2"/>
  <c r="AM56" i="2"/>
  <c r="AW56" i="2"/>
  <c r="E39" i="2"/>
  <c r="BC39" i="2" s="1"/>
  <c r="AF25" i="2"/>
  <c r="AL25" i="2"/>
  <c r="AV25" i="2"/>
  <c r="H47" i="2"/>
  <c r="L47" i="2"/>
  <c r="BJ47" i="2" s="1"/>
  <c r="R47" i="2"/>
  <c r="V47" i="2"/>
  <c r="Z47" i="2"/>
  <c r="AD47" i="2"/>
  <c r="AH47" i="2"/>
  <c r="AJ47" i="2"/>
  <c r="AN47" i="2"/>
  <c r="AR47" i="2"/>
  <c r="AT47" i="2"/>
  <c r="AX47" i="2"/>
  <c r="BB47" i="2"/>
  <c r="AK69" i="2"/>
  <c r="J81" i="2"/>
  <c r="N81" i="2"/>
  <c r="T81" i="2"/>
  <c r="X81" i="2"/>
  <c r="X66" i="2" s="1"/>
  <c r="X18" i="2" s="1"/>
  <c r="AB81" i="2"/>
  <c r="AB66" i="2" s="1"/>
  <c r="AB18" i="2" s="1"/>
  <c r="AF81" i="2"/>
  <c r="AF66" i="2" s="1"/>
  <c r="AF18" i="2" s="1"/>
  <c r="AL81" i="2"/>
  <c r="AL66" i="2" s="1"/>
  <c r="AL18" i="2" s="1"/>
  <c r="AP81" i="2"/>
  <c r="AP66" i="2" s="1"/>
  <c r="AP18" i="2" s="1"/>
  <c r="AV81" i="2"/>
  <c r="AV66" i="2" s="1"/>
  <c r="AV18" i="2" s="1"/>
  <c r="AZ81" i="2"/>
  <c r="AZ66" i="2" s="1"/>
  <c r="AZ18" i="2" s="1"/>
  <c r="AT81" i="2"/>
  <c r="V25" i="2"/>
  <c r="AH25" i="2"/>
  <c r="AR25" i="2"/>
  <c r="AX25" i="2"/>
  <c r="G56" i="2"/>
  <c r="BE56" i="2" s="1"/>
  <c r="U56" i="2"/>
  <c r="AC56" i="2"/>
  <c r="AG56" i="2"/>
  <c r="AI56" i="2"/>
  <c r="AQ56" i="2"/>
  <c r="AS56" i="2"/>
  <c r="BA56" i="2"/>
  <c r="Q25" i="2"/>
  <c r="U25" i="2"/>
  <c r="Y25" i="2"/>
  <c r="AS25" i="2"/>
  <c r="AW25" i="2"/>
  <c r="J25" i="2"/>
  <c r="N25" i="2"/>
  <c r="F56" i="2"/>
  <c r="G81" i="2"/>
  <c r="K81" i="2"/>
  <c r="Q81" i="2"/>
  <c r="Q66" i="2" s="1"/>
  <c r="Q18" i="2" s="1"/>
  <c r="U81" i="2"/>
  <c r="U66" i="2" s="1"/>
  <c r="U18" i="2" s="1"/>
  <c r="Y81" i="2"/>
  <c r="Y66" i="2" s="1"/>
  <c r="Y18" i="2" s="1"/>
  <c r="AC81" i="2"/>
  <c r="AC66" i="2" s="1"/>
  <c r="AC18" i="2" s="1"/>
  <c r="AG81" i="2"/>
  <c r="AG66" i="2" s="1"/>
  <c r="AG18" i="2" s="1"/>
  <c r="AW81" i="2"/>
  <c r="AW66" i="2" s="1"/>
  <c r="AW18" i="2" s="1"/>
  <c r="BA81" i="2"/>
  <c r="BA66" i="2" s="1"/>
  <c r="BA18" i="2" s="1"/>
  <c r="D69" i="2"/>
  <c r="D67" i="2" s="1"/>
  <c r="F90" i="2"/>
  <c r="D87" i="2"/>
  <c r="G25" i="2"/>
  <c r="BE25" i="2" s="1"/>
  <c r="K25" i="2"/>
  <c r="AB25" i="2"/>
  <c r="P26" i="2"/>
  <c r="H25" i="2"/>
  <c r="BF25" i="2" s="1"/>
  <c r="L25" i="2"/>
  <c r="D38" i="2"/>
  <c r="E26" i="2"/>
  <c r="AT104" i="2"/>
  <c r="P93" i="2"/>
  <c r="BD93" i="2" s="1"/>
  <c r="D92" i="2"/>
  <c r="O81" i="2"/>
  <c r="O66" i="2" s="1"/>
  <c r="O18" i="2" s="1"/>
  <c r="AU81" i="2"/>
  <c r="AU66" i="2" s="1"/>
  <c r="AU18" i="2" s="1"/>
  <c r="AY81" i="2"/>
  <c r="AY66" i="2" s="1"/>
  <c r="AY18" i="2" s="1"/>
  <c r="I25" i="2"/>
  <c r="S25" i="2"/>
  <c r="W25" i="2"/>
  <c r="AA25" i="2"/>
  <c r="AE25" i="2"/>
  <c r="BB25" i="2"/>
  <c r="D104" i="2"/>
  <c r="D22" i="2" s="1"/>
  <c r="T25" i="2"/>
  <c r="T66" i="2"/>
  <c r="T18" i="2" s="1"/>
  <c r="O36" i="2"/>
  <c r="E69" i="2"/>
  <c r="O26" i="2"/>
  <c r="D40" i="2"/>
  <c r="D39" i="2" s="1"/>
  <c r="D62" i="2"/>
  <c r="D56" i="2" s="1"/>
  <c r="Z41" i="2"/>
  <c r="AT69" i="2"/>
  <c r="AT67" i="2" s="1"/>
  <c r="BD67" i="2" s="1"/>
  <c r="Z87" i="2"/>
  <c r="Z81" i="2" s="1"/>
  <c r="Z66" i="2" s="1"/>
  <c r="Z18" i="2" s="1"/>
  <c r="E67" i="2" l="1"/>
  <c r="BC67" i="2" s="1"/>
  <c r="BC69" i="2"/>
  <c r="F87" i="2"/>
  <c r="BD90" i="2"/>
  <c r="BL25" i="2"/>
  <c r="N66" i="2"/>
  <c r="BL81" i="2"/>
  <c r="BH47" i="2"/>
  <c r="M66" i="2"/>
  <c r="BK81" i="2"/>
  <c r="F45" i="2"/>
  <c r="BD46" i="2"/>
  <c r="BL47" i="2"/>
  <c r="BC47" i="2"/>
  <c r="BE47" i="2"/>
  <c r="BJ25" i="2"/>
  <c r="BI25" i="2"/>
  <c r="K66" i="2"/>
  <c r="BI81" i="2"/>
  <c r="BH25" i="2"/>
  <c r="J66" i="2"/>
  <c r="BH81" i="2"/>
  <c r="BH56" i="2"/>
  <c r="BG56" i="2"/>
  <c r="I66" i="2"/>
  <c r="BG81" i="2"/>
  <c r="BJ56" i="2"/>
  <c r="BF56" i="2"/>
  <c r="AT22" i="2"/>
  <c r="BD22" i="2" s="1"/>
  <c r="BD104" i="2"/>
  <c r="G66" i="2"/>
  <c r="G18" i="2" s="1"/>
  <c r="BE81" i="2"/>
  <c r="BC56" i="2"/>
  <c r="BC81" i="2"/>
  <c r="P56" i="2"/>
  <c r="BD62" i="2"/>
  <c r="O25" i="2"/>
  <c r="BG25" i="2"/>
  <c r="BC26" i="2"/>
  <c r="P25" i="2"/>
  <c r="P24" i="2" s="1"/>
  <c r="P17" i="2" s="1"/>
  <c r="BD26" i="2"/>
  <c r="BD56" i="2"/>
  <c r="BF47" i="2"/>
  <c r="H66" i="2"/>
  <c r="BF81" i="2"/>
  <c r="BK56" i="2"/>
  <c r="L66" i="2"/>
  <c r="BJ81" i="2"/>
  <c r="BK47" i="2"/>
  <c r="BI47" i="2"/>
  <c r="BD47" i="2"/>
  <c r="BG47" i="2"/>
  <c r="AK67" i="2"/>
  <c r="BE67" i="2" s="1"/>
  <c r="BE69" i="2"/>
  <c r="Z39" i="2"/>
  <c r="BD41" i="2"/>
  <c r="AJ18" i="2"/>
  <c r="AU24" i="2"/>
  <c r="AU17" i="2" s="1"/>
  <c r="AU16" i="2" s="1"/>
  <c r="AY24" i="2"/>
  <c r="AY17" i="2" s="1"/>
  <c r="AY16" i="2" s="1"/>
  <c r="P92" i="2"/>
  <c r="AL24" i="2"/>
  <c r="AL17" i="2" s="1"/>
  <c r="AL16" i="2" s="1"/>
  <c r="M24" i="2"/>
  <c r="AI24" i="2"/>
  <c r="AI17" i="2" s="1"/>
  <c r="AI16" i="2" s="1"/>
  <c r="S24" i="2"/>
  <c r="S17" i="2" s="1"/>
  <c r="S16" i="2" s="1"/>
  <c r="K24" i="2"/>
  <c r="AA24" i="2"/>
  <c r="AA17" i="2" s="1"/>
  <c r="AA16" i="2" s="1"/>
  <c r="AW24" i="2"/>
  <c r="AW17" i="2" s="1"/>
  <c r="AW16" i="2" s="1"/>
  <c r="Q24" i="2"/>
  <c r="Q17" i="2" s="1"/>
  <c r="Q16" i="2" s="1"/>
  <c r="AS24" i="2"/>
  <c r="AS17" i="2" s="1"/>
  <c r="AS16" i="2" s="1"/>
  <c r="AF24" i="2"/>
  <c r="AF17" i="2" s="1"/>
  <c r="AF16" i="2" s="1"/>
  <c r="AM24" i="2"/>
  <c r="AM17" i="2" s="1"/>
  <c r="AM16" i="2" s="1"/>
  <c r="AZ24" i="2"/>
  <c r="AZ17" i="2" s="1"/>
  <c r="AZ16" i="2" s="1"/>
  <c r="AC24" i="2"/>
  <c r="AC17" i="2" s="1"/>
  <c r="AP24" i="2"/>
  <c r="AP17" i="2" s="1"/>
  <c r="AP16" i="2" s="1"/>
  <c r="W24" i="2"/>
  <c r="W17" i="2" s="1"/>
  <c r="W16" i="2" s="1"/>
  <c r="AB24" i="2"/>
  <c r="AB17" i="2" s="1"/>
  <c r="AB16" i="2" s="1"/>
  <c r="AK24" i="2"/>
  <c r="AK17" i="2" s="1"/>
  <c r="L24" i="2"/>
  <c r="AX24" i="2"/>
  <c r="AX17" i="2" s="1"/>
  <c r="AX16" i="2" s="1"/>
  <c r="AT66" i="2"/>
  <c r="AT18" i="2" s="1"/>
  <c r="T24" i="2"/>
  <c r="T17" i="2" s="1"/>
  <c r="T16" i="2" s="1"/>
  <c r="D81" i="2"/>
  <c r="D66" i="2" s="1"/>
  <c r="D18" i="2" s="1"/>
  <c r="AG24" i="2"/>
  <c r="AG17" i="2" s="1"/>
  <c r="AG16" i="2" s="1"/>
  <c r="AR24" i="2"/>
  <c r="AR17" i="2" s="1"/>
  <c r="AR16" i="2" s="1"/>
  <c r="BA24" i="2"/>
  <c r="BA17" i="2" s="1"/>
  <c r="BA16" i="2" s="1"/>
  <c r="V24" i="2"/>
  <c r="V17" i="2" s="1"/>
  <c r="V16" i="2" s="1"/>
  <c r="Y24" i="2"/>
  <c r="Y17" i="2" s="1"/>
  <c r="Y16" i="2" s="1"/>
  <c r="AQ24" i="2"/>
  <c r="AQ17" i="2" s="1"/>
  <c r="AQ16" i="2" s="1"/>
  <c r="BB24" i="2"/>
  <c r="BB17" i="2" s="1"/>
  <c r="BB16" i="2" s="1"/>
  <c r="U24" i="2"/>
  <c r="U17" i="2" s="1"/>
  <c r="U16" i="2" s="1"/>
  <c r="X24" i="2"/>
  <c r="X17" i="2" s="1"/>
  <c r="X16" i="2" s="1"/>
  <c r="AE24" i="2"/>
  <c r="AE17" i="2" s="1"/>
  <c r="AE16" i="2" s="1"/>
  <c r="I24" i="2"/>
  <c r="AV24" i="2"/>
  <c r="AV17" i="2" s="1"/>
  <c r="AV16" i="2" s="1"/>
  <c r="N24" i="2"/>
  <c r="E66" i="2"/>
  <c r="G24" i="2"/>
  <c r="J24" i="2"/>
  <c r="AO16" i="2"/>
  <c r="O24" i="2"/>
  <c r="O17" i="2" s="1"/>
  <c r="O16" i="2" s="1"/>
  <c r="AJ24" i="2"/>
  <c r="AJ17" i="2" s="1"/>
  <c r="E25" i="2"/>
  <c r="H24" i="2"/>
  <c r="AH24" i="2"/>
  <c r="AH17" i="2" s="1"/>
  <c r="AH16" i="2" s="1"/>
  <c r="AT24" i="2"/>
  <c r="AT17" i="2" s="1"/>
  <c r="AN24" i="2"/>
  <c r="AN17" i="2" s="1"/>
  <c r="AN16" i="2" s="1"/>
  <c r="R24" i="2"/>
  <c r="R17" i="2" s="1"/>
  <c r="R16" i="2" s="1"/>
  <c r="AD24" i="2"/>
  <c r="AD17" i="2" s="1"/>
  <c r="AD16" i="2" s="1"/>
  <c r="AC16" i="2"/>
  <c r="D37" i="2"/>
  <c r="D36" i="2" s="1"/>
  <c r="D25" i="2" s="1"/>
  <c r="D24" i="2" s="1"/>
  <c r="D17" i="2" s="1"/>
  <c r="E18" i="2" l="1"/>
  <c r="BC18" i="2" s="1"/>
  <c r="BC66" i="2"/>
  <c r="I17" i="2"/>
  <c r="BG24" i="2"/>
  <c r="H18" i="2"/>
  <c r="BF18" i="2" s="1"/>
  <c r="BF66" i="2"/>
  <c r="H17" i="2"/>
  <c r="BF24" i="2"/>
  <c r="L17" i="2"/>
  <c r="BJ24" i="2"/>
  <c r="M17" i="2"/>
  <c r="BK24" i="2"/>
  <c r="L18" i="2"/>
  <c r="BJ18" i="2" s="1"/>
  <c r="BJ66" i="2"/>
  <c r="F43" i="2"/>
  <c r="BD45" i="2"/>
  <c r="F81" i="2"/>
  <c r="BD87" i="2"/>
  <c r="E24" i="2"/>
  <c r="BC25" i="2"/>
  <c r="J17" i="2"/>
  <c r="BH24" i="2"/>
  <c r="N17" i="2"/>
  <c r="BL24" i="2"/>
  <c r="K17" i="2"/>
  <c r="BI24" i="2"/>
  <c r="K18" i="2"/>
  <c r="BI18" i="2" s="1"/>
  <c r="BI66" i="2"/>
  <c r="N18" i="2"/>
  <c r="BL18" i="2" s="1"/>
  <c r="BL66" i="2"/>
  <c r="G17" i="2"/>
  <c r="BE24" i="2"/>
  <c r="P81" i="2"/>
  <c r="P66" i="2" s="1"/>
  <c r="P18" i="2" s="1"/>
  <c r="BD92" i="2"/>
  <c r="I18" i="2"/>
  <c r="BG18" i="2" s="1"/>
  <c r="BG66" i="2"/>
  <c r="J18" i="2"/>
  <c r="BH18" i="2" s="1"/>
  <c r="BH66" i="2"/>
  <c r="M18" i="2"/>
  <c r="BK18" i="2" s="1"/>
  <c r="BK66" i="2"/>
  <c r="AK66" i="2"/>
  <c r="Z25" i="2"/>
  <c r="BD39" i="2"/>
  <c r="AJ16" i="2"/>
  <c r="P16" i="2"/>
  <c r="D16" i="2"/>
  <c r="AT16" i="2"/>
  <c r="G16" i="2" l="1"/>
  <c r="BE17" i="2"/>
  <c r="N16" i="2"/>
  <c r="BL16" i="2" s="1"/>
  <c r="BL17" i="2"/>
  <c r="E17" i="2"/>
  <c r="BC24" i="2"/>
  <c r="BD43" i="2"/>
  <c r="F24" i="2"/>
  <c r="F17" i="2" s="1"/>
  <c r="BK17" i="2"/>
  <c r="M16" i="2"/>
  <c r="BK16" i="2" s="1"/>
  <c r="H16" i="2"/>
  <c r="BF16" i="2" s="1"/>
  <c r="BF17" i="2"/>
  <c r="I16" i="2"/>
  <c r="BG16" i="2" s="1"/>
  <c r="BG17" i="2"/>
  <c r="K16" i="2"/>
  <c r="BI16" i="2" s="1"/>
  <c r="BI17" i="2"/>
  <c r="J16" i="2"/>
  <c r="BH16" i="2" s="1"/>
  <c r="BH17" i="2"/>
  <c r="F66" i="2"/>
  <c r="BD81" i="2"/>
  <c r="L16" i="2"/>
  <c r="BJ16" i="2" s="1"/>
  <c r="BJ17" i="2"/>
  <c r="AK18" i="2"/>
  <c r="BE66" i="2"/>
  <c r="BD25" i="2"/>
  <c r="Z24" i="2"/>
  <c r="F18" i="2" l="1"/>
  <c r="BD18" i="2" s="1"/>
  <c r="BD66" i="2"/>
  <c r="BC17" i="2"/>
  <c r="E16" i="2"/>
  <c r="BC16" i="2" s="1"/>
  <c r="AK16" i="2"/>
  <c r="BE16" i="2" s="1"/>
  <c r="BE18" i="2"/>
  <c r="Z17" i="2"/>
  <c r="BD24" i="2"/>
  <c r="F16" i="2" l="1"/>
  <c r="Z16" i="2"/>
  <c r="BD16" i="2" s="1"/>
  <c r="BD17" i="2"/>
</calcChain>
</file>

<file path=xl/sharedStrings.xml><?xml version="1.0" encoding="utf-8"?>
<sst xmlns="http://schemas.openxmlformats.org/spreadsheetml/2006/main" count="401" uniqueCount="219">
  <si>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</si>
  <si>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</si>
  <si>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</si>
  <si>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</si>
  <si>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Год 2017</t>
  </si>
  <si>
    <t>Год 2018</t>
  </si>
  <si>
    <t>Год 2019</t>
  </si>
  <si>
    <t>Год 2020</t>
  </si>
  <si>
    <t>Год 2021</t>
  </si>
  <si>
    <t>План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</si>
  <si>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</si>
  <si>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</si>
  <si>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</si>
  <si>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</si>
  <si>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</si>
  <si>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</si>
  <si>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</si>
  <si>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</si>
  <si>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</si>
  <si>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</si>
  <si>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</si>
  <si>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 xml:space="preserve">Количество </t>
  </si>
  <si>
    <t>7.2.1</t>
  </si>
  <si>
    <t>7.2.2</t>
  </si>
  <si>
    <t>7.2.3</t>
  </si>
  <si>
    <t>7.2.4</t>
  </si>
  <si>
    <t>7.2.5</t>
  </si>
  <si>
    <t>7.2.6</t>
  </si>
  <si>
    <t>7.2.7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</si>
  <si>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</si>
  <si>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</si>
  <si>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</si>
  <si>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</si>
  <si>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</si>
  <si>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</si>
  <si>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</si>
  <si>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</si>
  <si>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</si>
  <si>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</si>
  <si>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</si>
  <si>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</si>
  <si>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</si>
  <si>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</si>
  <si>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8.2.1</t>
  </si>
  <si>
    <t>8.2.2</t>
  </si>
  <si>
    <t>8.2.3</t>
  </si>
  <si>
    <t>8.2.4</t>
  </si>
  <si>
    <t>8.2.5</t>
  </si>
  <si>
    <t>8.2.6</t>
  </si>
  <si>
    <t>8.2.7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</si>
  <si>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</si>
  <si>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</si>
  <si>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</si>
  <si>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</si>
  <si>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</si>
  <si>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</si>
  <si>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</si>
  <si>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</si>
  <si>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</si>
  <si>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</si>
  <si>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</si>
  <si>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</si>
  <si>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</si>
  <si>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</si>
  <si>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</si>
  <si>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</si>
  <si>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</si>
  <si>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</si>
  <si>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</si>
  <si>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</si>
  <si>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</si>
  <si>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</si>
  <si>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</si>
  <si>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</si>
  <si>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</si>
  <si>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</si>
  <si>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</si>
  <si>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</si>
  <si>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</si>
  <si>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</si>
  <si>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</si>
  <si>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</si>
  <si>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</si>
  <si>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</si>
  <si>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</si>
  <si>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</si>
  <si>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</si>
  <si>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</si>
  <si>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</si>
  <si>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</si>
  <si>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</si>
  <si>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</si>
  <si>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</si>
  <si>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</si>
  <si>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</si>
  <si>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</si>
  <si>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</si>
  <si>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</si>
  <si>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</si>
  <si>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</si>
  <si>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</si>
  <si>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</si>
  <si>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</si>
  <si>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</si>
  <si>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</si>
  <si>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</si>
  <si>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</si>
  <si>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</si>
  <si>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</si>
  <si>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</si>
  <si>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</si>
  <si>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</si>
  <si>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</si>
  <si>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</si>
  <si>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</si>
  <si>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</si>
  <si>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</si>
  <si>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</si>
  <si>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</si>
  <si>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</si>
  <si>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</si>
  <si>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</si>
  <si>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</si>
  <si>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</si>
  <si>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</si>
  <si>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</si>
  <si>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</si>
  <si>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</si>
  <si>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</si>
  <si>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</si>
  <si>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</si>
  <si>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</si>
  <si>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</si>
  <si>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</si>
  <si>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</si>
  <si>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</si>
  <si>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</si>
  <si>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</si>
  <si>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</si>
  <si>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</si>
  <si>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</si>
  <si>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</si>
  <si>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</si>
  <si>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</si>
  <si>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</si>
  <si>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</si>
  <si>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</si>
  <si>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</si>
  <si>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</si>
  <si>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</si>
  <si>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</si>
  <si>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</si>
  <si>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</si>
  <si>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</si>
  <si>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</si>
  <si>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</si>
  <si>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</si>
  <si>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</si>
  <si>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</si>
  <si>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</si>
  <si>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</si>
  <si>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</si>
  <si>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</si>
  <si>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</si>
  <si>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</si>
  <si>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</si>
  <si>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</si>
  <si>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</si>
  <si>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</si>
  <si>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</si>
  <si>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</si>
  <si>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</si>
  <si>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</si>
  <si>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</si>
  <si>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</si>
  <si>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</si>
  <si>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</si>
  <si>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</si>
  <si>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</si>
  <si>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</si>
  <si>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</si>
  <si>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</si>
  <si>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</si>
  <si>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</si>
  <si>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</si>
  <si>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</si>
  <si>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</si>
  <si>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</si>
  <si>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</si>
  <si>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</si>
  <si>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</si>
  <si>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</si>
  <si>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</si>
  <si>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</si>
  <si>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</si>
  <si>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</si>
  <si>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</si>
  <si>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</si>
  <si>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</si>
  <si>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</si>
  <si>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</si>
  <si>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</si>
  <si>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</si>
  <si>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</si>
  <si>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</si>
  <si>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</si>
  <si>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</si>
  <si>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</si>
  <si>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</si>
  <si>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</si>
  <si>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</si>
  <si>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</si>
  <si>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Приложение  № 4</t>
  </si>
  <si>
    <t>к решению __________________ от "____" _____________ г. № ___________</t>
  </si>
  <si>
    <t>Раздел 1 (Раздел 3). План принятия основных средств и нематериальных активов к бухгалтерскому учету</t>
  </si>
  <si>
    <t>Общество с ограниченнной ответственностью "ГИП-Энерго"</t>
  </si>
  <si>
    <t>полное наименование субъекта электроэнергетики</t>
  </si>
  <si>
    <t>Утвержденный план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</si>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</sst>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#,##0.000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06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9" fillId="0" borderId="0" xfId="4" applyFont="1" applyAlignment="1">
      <alignment horizontal="center" vertical="top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Border="1" applyAlignment="1"/>
    <xf numFmtId="0" fontId="6" fillId="0" borderId="0" xfId="6" applyFont="1" applyFill="1" applyBorder="1" applyAlignment="1">
      <alignment vertical="center"/>
    </xf>
    <xf numFmtId="0" fontId="10" fillId="0" borderId="3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 textRotation="90" wrapText="1"/>
    </xf>
    <xf numFmtId="0" fontId="10" fillId="3" borderId="3" xfId="6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/>
    </xf>
    <xf numFmtId="49" fontId="10" fillId="0" borderId="3" xfId="6" applyNumberFormat="1" applyFont="1" applyFill="1" applyBorder="1" applyAlignment="1">
      <alignment horizontal="center" vertical="center"/>
    </xf>
    <xf numFmtId="0" fontId="11" fillId="2" borderId="3" xfId="7" applyNumberFormat="1" applyFont="1" applyFill="1" applyBorder="1" applyAlignment="1">
      <alignment horizontal="center" vertical="center"/>
    </xf>
    <xf numFmtId="0" fontId="11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" fontId="11" fillId="2" borderId="3" xfId="7" applyNumberFormat="1" applyFont="1" applyFill="1" applyBorder="1" applyAlignment="1">
      <alignment horizontal="center" vertical="center"/>
    </xf>
    <xf numFmtId="0" fontId="11" fillId="2" borderId="3" xfId="7" applyFont="1" applyFill="1" applyBorder="1" applyAlignment="1">
      <alignment horizontal="left" wrapText="1"/>
    </xf>
    <xf numFmtId="4" fontId="11" fillId="0" borderId="3" xfId="7" applyNumberFormat="1" applyFont="1" applyFill="1" applyBorder="1" applyAlignment="1">
      <alignment horizontal="center" vertical="center"/>
    </xf>
    <xf numFmtId="0" fontId="11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11" fillId="4" borderId="3" xfId="7" applyNumberFormat="1" applyFont="1" applyFill="1" applyBorder="1" applyAlignment="1">
      <alignment horizontal="center" vertical="center"/>
    </xf>
    <xf numFmtId="0" fontId="11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" fontId="3" fillId="2" borderId="3" xfId="1" applyNumberFormat="1" applyFont="1" applyFill="1" applyBorder="1" applyAlignment="1">
      <alignment horizontal="center" vertical="center"/>
    </xf>
    <xf numFmtId="4" fontId="11" fillId="5" borderId="3" xfId="7" applyNumberFormat="1" applyFont="1" applyFill="1" applyBorder="1" applyAlignment="1">
      <alignment horizontal="center" vertical="center"/>
    </xf>
    <xf numFmtId="0" fontId="9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vertical="center" wrapText="1"/>
    </xf>
    <xf numFmtId="4" fontId="11" fillId="5" borderId="3" xfId="7" applyNumberFormat="1" applyFont="1" applyFill="1" applyBorder="1" applyAlignment="1" applyProtection="1">
      <alignment horizontal="center" vertical="center"/>
      <protection locked="0"/>
    </xf>
    <xf numFmtId="0" fontId="11" fillId="5" borderId="3" xfId="7" applyFont="1" applyFill="1" applyBorder="1" applyAlignment="1" applyProtection="1">
      <alignment horizontal="left" vertical="center" wrapText="1"/>
      <protection locked="0"/>
    </xf>
    <xf numFmtId="1" fontId="3" fillId="5" borderId="3" xfId="1" applyNumberFormat="1" applyFont="1" applyFill="1" applyBorder="1" applyAlignment="1">
      <alignment horizontal="center" vertical="center"/>
    </xf>
    <xf numFmtId="0" fontId="11" fillId="5" borderId="3" xfId="7" applyFont="1" applyFill="1" applyBorder="1" applyAlignment="1">
      <alignment horizontal="left" vertical="center" wrapText="1"/>
    </xf>
    <xf numFmtId="167" fontId="3" fillId="3" borderId="3" xfId="1" applyNumberFormat="1" applyFont="1" applyFill="1" applyBorder="1" applyAlignment="1">
      <alignment horizontal="center" vertical="center"/>
    </xf>
    <xf numFmtId="4" fontId="7" fillId="5" borderId="3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left" vertical="center" wrapText="1"/>
    </xf>
    <xf numFmtId="167" fontId="3" fillId="2" borderId="3" xfId="1" applyNumberFormat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horizontal="left" vertical="center" wrapText="1"/>
    </xf>
    <xf numFmtId="167" fontId="3" fillId="5" borderId="3" xfId="8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vertical="center" wrapText="1"/>
    </xf>
    <xf numFmtId="4" fontId="7" fillId="2" borderId="3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horizontal="center" vertical="center"/>
    </xf>
    <xf numFmtId="0" fontId="3" fillId="5" borderId="3" xfId="1" applyFont="1" applyFill="1" applyBorder="1" applyAlignment="1" applyProtection="1">
      <alignment horizontal="center" vertical="center"/>
      <protection locked="0"/>
    </xf>
    <xf numFmtId="168" fontId="3" fillId="3" borderId="3" xfId="1" applyNumberFormat="1" applyFont="1" applyFill="1" applyBorder="1" applyAlignment="1">
      <alignment horizontal="center" vertical="center"/>
    </xf>
    <xf numFmtId="168" fontId="3" fillId="2" borderId="3" xfId="1" applyNumberFormat="1" applyFont="1" applyFill="1" applyBorder="1" applyAlignment="1">
      <alignment horizontal="center" vertical="center"/>
    </xf>
    <xf numFmtId="165" fontId="3" fillId="5" borderId="3" xfId="8" applyNumberFormat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vertical="center" wrapText="1"/>
    </xf>
    <xf numFmtId="166" fontId="3" fillId="0" borderId="3" xfId="1" applyNumberFormat="1" applyFont="1" applyBorder="1" applyAlignment="1">
      <alignment horizontal="center" vertical="center"/>
    </xf>
    <xf numFmtId="166" fontId="3" fillId="5" borderId="3" xfId="8" applyNumberFormat="1" applyFont="1" applyFill="1" applyBorder="1" applyAlignment="1">
      <alignment horizontal="center" vertical="center"/>
    </xf>
    <xf numFmtId="1" fontId="3" fillId="5" borderId="3" xfId="8" applyNumberFormat="1" applyFont="1" applyFill="1" applyBorder="1" applyAlignment="1">
      <alignment horizontal="center" vertical="center" wrapText="1"/>
    </xf>
    <xf numFmtId="167" fontId="3" fillId="0" borderId="3" xfId="1" applyNumberFormat="1" applyFont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0" fontId="11" fillId="4" borderId="3" xfId="7" applyFont="1" applyFill="1" applyBorder="1" applyAlignment="1">
      <alignment horizontal="left" wrapText="1"/>
    </xf>
    <xf numFmtId="49" fontId="11" fillId="5" borderId="3" xfId="7" applyNumberFormat="1" applyFont="1" applyFill="1" applyBorder="1" applyAlignment="1">
      <alignment horizontal="center" vertical="center"/>
    </xf>
    <xf numFmtId="1" fontId="11" fillId="5" borderId="3" xfId="7" applyNumberFormat="1" applyFont="1" applyFill="1" applyBorder="1" applyAlignment="1">
      <alignment horizontal="center" vertical="center" wrapText="1"/>
    </xf>
    <xf numFmtId="1" fontId="3" fillId="3" borderId="3" xfId="1" applyNumberFormat="1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center" vertical="center"/>
    </xf>
    <xf numFmtId="166" fontId="3" fillId="5" borderId="3" xfId="8" applyNumberFormat="1" applyFont="1" applyFill="1" applyBorder="1" applyAlignment="1">
      <alignment horizontal="center" vertical="center" wrapText="1"/>
    </xf>
    <xf numFmtId="166" fontId="3" fillId="0" borderId="3" xfId="1" applyNumberFormat="1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vertical="center"/>
    </xf>
    <xf numFmtId="0" fontId="10" fillId="0" borderId="7" xfId="6" applyFont="1" applyFill="1" applyBorder="1" applyAlignment="1">
      <alignment vertical="center"/>
    </xf>
    <xf numFmtId="167" fontId="3" fillId="3" borderId="3" xfId="1" applyNumberFormat="1" applyFont="1" applyFill="1" applyBorder="1" applyAlignment="1" applyProtection="1">
      <alignment horizontal="center" vertical="center"/>
      <protection locked="0"/>
    </xf>
    <xf numFmtId="167" fontId="3" fillId="4" borderId="3" xfId="1" applyNumberFormat="1" applyFont="1" applyFill="1" applyBorder="1" applyAlignment="1">
      <alignment horizontal="center" vertical="center"/>
    </xf>
    <xf numFmtId="167" fontId="3" fillId="5" borderId="3" xfId="1" applyNumberFormat="1" applyFont="1" applyFill="1" applyBorder="1" applyAlignment="1">
      <alignment horizontal="center" vertical="center"/>
    </xf>
    <xf numFmtId="166" fontId="3" fillId="3" borderId="3" xfId="8" applyNumberFormat="1" applyFont="1" applyFill="1" applyBorder="1" applyAlignment="1">
      <alignment horizontal="center" vertical="center" wrapText="1"/>
    </xf>
    <xf numFmtId="165" fontId="3" fillId="3" borderId="3" xfId="8" applyNumberFormat="1" applyFont="1" applyFill="1" applyBorder="1" applyAlignment="1">
      <alignment horizontal="center" vertical="center"/>
    </xf>
    <xf numFmtId="166" fontId="3" fillId="3" borderId="3" xfId="8" applyNumberFormat="1" applyFont="1" applyFill="1" applyBorder="1" applyAlignment="1">
      <alignment horizontal="center" vertical="center"/>
    </xf>
    <xf numFmtId="167" fontId="3" fillId="3" borderId="3" xfId="8" applyNumberFormat="1" applyFont="1" applyFill="1" applyBorder="1" applyAlignment="1">
      <alignment horizontal="center" vertical="center" wrapText="1"/>
    </xf>
    <xf numFmtId="164" fontId="3" fillId="3" borderId="3" xfId="1" applyNumberFormat="1" applyFont="1" applyFill="1" applyBorder="1" applyAlignment="1" applyProtection="1">
      <alignment horizontal="center" vertical="center"/>
      <protection locked="0"/>
    </xf>
    <xf numFmtId="167" fontId="3" fillId="3" borderId="3" xfId="8" applyNumberFormat="1" applyFont="1" applyFill="1" applyBorder="1" applyAlignment="1">
      <alignment horizontal="center" vertical="center"/>
    </xf>
    <xf numFmtId="165" fontId="3" fillId="3" borderId="3" xfId="8" applyNumberFormat="1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12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7" fillId="0" borderId="0" xfId="1" applyFont="1" applyFill="1" applyAlignment="1">
      <alignment horizontal="center"/>
    </xf>
    <xf numFmtId="0" fontId="10" fillId="0" borderId="5" xfId="6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horizontal="center" vertical="center"/>
    </xf>
    <xf numFmtId="0" fontId="10" fillId="2" borderId="5" xfId="6" applyFont="1" applyFill="1" applyBorder="1" applyAlignment="1">
      <alignment horizontal="center" vertical="center"/>
    </xf>
    <xf numFmtId="0" fontId="10" fillId="2" borderId="6" xfId="6" applyFont="1" applyFill="1" applyBorder="1" applyAlignment="1">
      <alignment horizontal="center" vertical="center"/>
    </xf>
    <xf numFmtId="0" fontId="10" fillId="2" borderId="7" xfId="6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  <xf numFmtId="0" fontId="10" fillId="2" borderId="7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8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Z106"/>
  <sheetViews>
    <sheetView tabSelected="1" view="pageBreakPreview" topLeftCell="C1" zoomScale="60" zoomScaleNormal="100" workbookViewId="0">
      <selection activeCell="Y1" sqref="Y1:BL1048576"/>
    </sheetView>
  </sheetViews>
  <sheetFormatPr defaultRowHeight="15.75" x14ac:dyDescent="0.25"/>
  <cols>
    <col min="1" max="1" width="13.28515625" style="1" customWidth="1"/>
    <col min="2" max="2" width="42.5703125" style="1" customWidth="1"/>
    <col min="3" max="3" width="15.85546875" style="1" customWidth="1"/>
    <col min="4" max="4" width="25.140625" style="1" customWidth="1"/>
    <col min="5" max="5" width="20.140625" style="1" hidden="1" customWidth="1"/>
    <col min="6" max="6" width="9.28515625" style="1" hidden="1" customWidth="1"/>
    <col min="7" max="7" width="11.28515625" style="1" hidden="1" customWidth="1"/>
    <col min="8" max="8" width="10.85546875" style="1" hidden="1" customWidth="1"/>
    <col min="9" max="9" width="10.5703125" style="1" hidden="1" customWidth="1"/>
    <col min="10" max="13" width="11" style="1" hidden="1" customWidth="1"/>
    <col min="14" max="14" width="9" style="1" hidden="1" customWidth="1"/>
    <col min="15" max="15" width="19.42578125" style="1" customWidth="1"/>
    <col min="16" max="16" width="10.42578125" style="1" customWidth="1"/>
    <col min="17" max="17" width="11.7109375" style="1" customWidth="1"/>
    <col min="18" max="18" width="13" style="1" customWidth="1"/>
    <col min="19" max="19" width="12" style="1" customWidth="1"/>
    <col min="20" max="23" width="9.140625" style="1" customWidth="1"/>
    <col min="24" max="24" width="11" style="1" customWidth="1"/>
    <col min="25" max="25" width="20.42578125" style="1" hidden="1" customWidth="1"/>
    <col min="26" max="26" width="10.85546875" style="1" hidden="1" customWidth="1"/>
    <col min="27" max="27" width="9.42578125" style="1" hidden="1" customWidth="1"/>
    <col min="28" max="28" width="12" style="1" hidden="1" customWidth="1"/>
    <col min="29" max="29" width="11.28515625" style="1" hidden="1" customWidth="1"/>
    <col min="30" max="33" width="11.85546875" style="1" hidden="1" customWidth="1"/>
    <col min="34" max="34" width="11.28515625" style="1" hidden="1" customWidth="1"/>
    <col min="35" max="35" width="20.42578125" style="1" hidden="1" customWidth="1"/>
    <col min="36" max="36" width="10.85546875" style="1" hidden="1" customWidth="1"/>
    <col min="37" max="37" width="9.42578125" style="1" hidden="1" customWidth="1"/>
    <col min="38" max="38" width="12" style="1" hidden="1" customWidth="1"/>
    <col min="39" max="39" width="11.28515625" style="1" hidden="1" customWidth="1"/>
    <col min="40" max="43" width="11.85546875" style="1" hidden="1" customWidth="1"/>
    <col min="44" max="44" width="11.28515625" style="1" hidden="1" customWidth="1"/>
    <col min="45" max="45" width="20.42578125" style="1" hidden="1" customWidth="1"/>
    <col min="46" max="46" width="10.85546875" style="1" hidden="1" customWidth="1"/>
    <col min="47" max="47" width="9.42578125" style="1" hidden="1" customWidth="1"/>
    <col min="48" max="48" width="12" style="1" hidden="1" customWidth="1"/>
    <col min="49" max="49" width="11.28515625" style="1" hidden="1" customWidth="1"/>
    <col min="50" max="53" width="11.85546875" style="1" hidden="1" customWidth="1"/>
    <col min="54" max="54" width="11.28515625" style="1" hidden="1" customWidth="1"/>
    <col min="55" max="55" width="20" style="1" hidden="1" customWidth="1"/>
    <col min="56" max="56" width="12.85546875" style="1" hidden="1" customWidth="1"/>
    <col min="57" max="57" width="12" style="1" hidden="1" customWidth="1"/>
    <col min="58" max="58" width="11.28515625" style="1" hidden="1" customWidth="1"/>
    <col min="59" max="59" width="10.85546875" style="1" hidden="1" customWidth="1"/>
    <col min="60" max="63" width="9.5703125" style="1" hidden="1" customWidth="1"/>
    <col min="64" max="64" width="10.5703125" style="1" hidden="1" customWidth="1"/>
    <col min="65" max="65" width="4.7109375" style="1" customWidth="1"/>
    <col min="66" max="66" width="4.28515625" style="1" customWidth="1"/>
    <col min="67" max="67" width="4.42578125" style="1" customWidth="1"/>
    <col min="68" max="68" width="5.140625" style="1" customWidth="1"/>
    <col min="69" max="69" width="5.7109375" style="1" customWidth="1"/>
    <col min="70" max="70" width="6.28515625" style="1" customWidth="1"/>
    <col min="71" max="71" width="6.5703125" style="1" customWidth="1"/>
    <col min="72" max="72" width="6.28515625" style="1" customWidth="1"/>
    <col min="73" max="74" width="5.7109375" style="1" customWidth="1"/>
    <col min="75" max="75" width="14.7109375" style="1" customWidth="1"/>
    <col min="76" max="85" width="5.7109375" style="1" customWidth="1"/>
    <col min="86" max="174" width="9.140625" style="1"/>
    <col min="175" max="175" width="13.28515625" style="1" customWidth="1"/>
    <col min="176" max="176" width="42.5703125" style="1" customWidth="1"/>
    <col min="177" max="177" width="15.85546875" style="1" customWidth="1"/>
    <col min="178" max="178" width="20.140625" style="1" customWidth="1"/>
    <col min="179" max="179" width="25.140625" style="1" customWidth="1"/>
    <col min="180" max="180" width="21.5703125" style="1" customWidth="1"/>
    <col min="181" max="181" width="12.85546875" style="1" customWidth="1"/>
    <col min="182" max="182" width="9.140625" style="1" customWidth="1"/>
    <col min="183" max="183" width="10.5703125" style="1" customWidth="1"/>
    <col min="184" max="184" width="10.28515625" style="1" customWidth="1"/>
    <col min="185" max="188" width="10.85546875" style="1" customWidth="1"/>
    <col min="189" max="189" width="11.140625" style="1" customWidth="1"/>
    <col min="190" max="190" width="19.7109375" style="1" customWidth="1"/>
    <col min="191" max="191" width="10.5703125" style="1" bestFit="1" customWidth="1"/>
    <col min="192" max="192" width="10.42578125" style="1" customWidth="1"/>
    <col min="193" max="193" width="10.5703125" style="1" customWidth="1"/>
    <col min="194" max="194" width="10" style="1" customWidth="1"/>
    <col min="195" max="198" width="12.42578125" style="1" customWidth="1"/>
    <col min="199" max="199" width="13.42578125" style="1" customWidth="1"/>
    <col min="200" max="200" width="22.85546875" style="1" customWidth="1"/>
    <col min="201" max="201" width="10" style="1" customWidth="1"/>
    <col min="202" max="202" width="10.5703125" style="1" customWidth="1"/>
    <col min="203" max="203" width="10.85546875" style="1" customWidth="1"/>
    <col min="204" max="204" width="9.140625" style="1" customWidth="1"/>
    <col min="205" max="208" width="12" style="1" customWidth="1"/>
    <col min="209" max="209" width="9.85546875" style="1" customWidth="1"/>
    <col min="210" max="210" width="20.140625" style="1" customWidth="1"/>
    <col min="211" max="211" width="9.28515625" style="1" customWidth="1"/>
    <col min="212" max="212" width="11.28515625" style="1" customWidth="1"/>
    <col min="213" max="213" width="10.85546875" style="1" customWidth="1"/>
    <col min="214" max="214" width="10.5703125" style="1" customWidth="1"/>
    <col min="215" max="218" width="11" style="1" customWidth="1"/>
    <col min="219" max="219" width="9" style="1" customWidth="1"/>
    <col min="220" max="220" width="20.85546875" style="1" customWidth="1"/>
    <col min="221" max="221" width="11.42578125" style="1" customWidth="1"/>
    <col min="222" max="222" width="10.85546875" style="1" customWidth="1"/>
    <col min="223" max="223" width="9.140625" style="1" customWidth="1"/>
    <col min="224" max="224" width="11" style="1" customWidth="1"/>
    <col min="225" max="227" width="10.28515625" style="1" customWidth="1"/>
    <col min="228" max="228" width="11.42578125" style="1" customWidth="1"/>
    <col min="229" max="229" width="11.85546875" style="1" customWidth="1"/>
    <col min="230" max="230" width="19.42578125" style="1" customWidth="1"/>
    <col min="231" max="231" width="10.42578125" style="1" customWidth="1"/>
    <col min="232" max="232" width="11.7109375" style="1" customWidth="1"/>
    <col min="233" max="233" width="13" style="1" customWidth="1"/>
    <col min="234" max="234" width="12" style="1" customWidth="1"/>
    <col min="235" max="238" width="9.140625" style="1" customWidth="1"/>
    <col min="239" max="239" width="11" style="1" customWidth="1"/>
    <col min="240" max="240" width="20.42578125" style="1" customWidth="1"/>
    <col min="241" max="241" width="10.85546875" style="1" customWidth="1"/>
    <col min="242" max="242" width="9.42578125" style="1" customWidth="1"/>
    <col min="243" max="243" width="12" style="1" customWidth="1"/>
    <col min="244" max="244" width="11.28515625" style="1" customWidth="1"/>
    <col min="245" max="248" width="11.85546875" style="1" customWidth="1"/>
    <col min="249" max="249" width="11.28515625" style="1" customWidth="1"/>
    <col min="250" max="250" width="22" style="1" customWidth="1"/>
    <col min="251" max="251" width="10.28515625" style="1" customWidth="1"/>
    <col min="252" max="252" width="11.85546875" style="1" customWidth="1"/>
    <col min="253" max="253" width="11.5703125" style="1" customWidth="1"/>
    <col min="254" max="254" width="11.85546875" style="1" customWidth="1"/>
    <col min="255" max="258" width="10.85546875" style="1" customWidth="1"/>
    <col min="259" max="259" width="9.42578125" style="1" customWidth="1"/>
    <col min="260" max="260" width="20.42578125" style="1" customWidth="1"/>
    <col min="261" max="261" width="10.85546875" style="1" customWidth="1"/>
    <col min="262" max="262" width="9.42578125" style="1" customWidth="1"/>
    <col min="263" max="263" width="12" style="1" customWidth="1"/>
    <col min="264" max="264" width="11.28515625" style="1" customWidth="1"/>
    <col min="265" max="268" width="11.85546875" style="1" customWidth="1"/>
    <col min="269" max="269" width="11.28515625" style="1" customWidth="1"/>
    <col min="270" max="270" width="22" style="1" customWidth="1"/>
    <col min="271" max="271" width="10.28515625" style="1" customWidth="1"/>
    <col min="272" max="272" width="11.85546875" style="1" customWidth="1"/>
    <col min="273" max="273" width="11.5703125" style="1" customWidth="1"/>
    <col min="274" max="274" width="11.85546875" style="1" customWidth="1"/>
    <col min="275" max="278" width="10.85546875" style="1" customWidth="1"/>
    <col min="279" max="279" width="9.42578125" style="1" customWidth="1"/>
    <col min="280" max="280" width="20.42578125" style="1" customWidth="1"/>
    <col min="281" max="281" width="10.85546875" style="1" customWidth="1"/>
    <col min="282" max="282" width="9.42578125" style="1" customWidth="1"/>
    <col min="283" max="283" width="12" style="1" customWidth="1"/>
    <col min="284" max="284" width="11.28515625" style="1" customWidth="1"/>
    <col min="285" max="288" width="11.85546875" style="1" customWidth="1"/>
    <col min="289" max="289" width="11.28515625" style="1" customWidth="1"/>
    <col min="290" max="290" width="22" style="1" customWidth="1"/>
    <col min="291" max="291" width="10.28515625" style="1" customWidth="1"/>
    <col min="292" max="292" width="11.85546875" style="1" customWidth="1"/>
    <col min="293" max="293" width="11.5703125" style="1" customWidth="1"/>
    <col min="294" max="294" width="11.85546875" style="1" customWidth="1"/>
    <col min="295" max="298" width="10.85546875" style="1" customWidth="1"/>
    <col min="299" max="299" width="9.42578125" style="1" customWidth="1"/>
    <col min="300" max="300" width="21.42578125" style="1" customWidth="1"/>
    <col min="301" max="301" width="16.85546875" style="1" customWidth="1"/>
    <col min="302" max="302" width="11.5703125" style="1" customWidth="1"/>
    <col min="303" max="303" width="9.42578125" style="1" customWidth="1"/>
    <col min="304" max="304" width="11.140625" style="1" customWidth="1"/>
    <col min="305" max="308" width="12.28515625" style="1" customWidth="1"/>
    <col min="309" max="309" width="10.28515625" style="1" customWidth="1"/>
    <col min="310" max="310" width="20" style="1" customWidth="1"/>
    <col min="311" max="311" width="12.85546875" style="1" customWidth="1"/>
    <col min="312" max="312" width="12" style="1" customWidth="1"/>
    <col min="313" max="313" width="11.28515625" style="1" customWidth="1"/>
    <col min="314" max="314" width="10.85546875" style="1" customWidth="1"/>
    <col min="315" max="318" width="9.5703125" style="1" customWidth="1"/>
    <col min="319" max="319" width="10.5703125" style="1" customWidth="1"/>
    <col min="320" max="320" width="19" style="1" customWidth="1"/>
    <col min="321" max="321" width="4.7109375" style="1" customWidth="1"/>
    <col min="322" max="322" width="4.28515625" style="1" customWidth="1"/>
    <col min="323" max="323" width="4.42578125" style="1" customWidth="1"/>
    <col min="324" max="324" width="5.140625" style="1" customWidth="1"/>
    <col min="325" max="325" width="5.7109375" style="1" customWidth="1"/>
    <col min="326" max="326" width="6.28515625" style="1" customWidth="1"/>
    <col min="327" max="327" width="6.5703125" style="1" customWidth="1"/>
    <col min="328" max="328" width="6.28515625" style="1" customWidth="1"/>
    <col min="329" max="330" width="5.7109375" style="1" customWidth="1"/>
    <col min="331" max="331" width="14.7109375" style="1" customWidth="1"/>
    <col min="332" max="341" width="5.7109375" style="1" customWidth="1"/>
    <col min="342" max="430" width="9.140625" style="1"/>
    <col min="431" max="431" width="13.28515625" style="1" customWidth="1"/>
    <col min="432" max="432" width="42.5703125" style="1" customWidth="1"/>
    <col min="433" max="433" width="15.85546875" style="1" customWidth="1"/>
    <col min="434" max="434" width="20.140625" style="1" customWidth="1"/>
    <col min="435" max="435" width="25.140625" style="1" customWidth="1"/>
    <col min="436" max="436" width="21.5703125" style="1" customWidth="1"/>
    <col min="437" max="437" width="12.85546875" style="1" customWidth="1"/>
    <col min="438" max="438" width="9.140625" style="1" customWidth="1"/>
    <col min="439" max="439" width="10.5703125" style="1" customWidth="1"/>
    <col min="440" max="440" width="10.28515625" style="1" customWidth="1"/>
    <col min="441" max="444" width="10.85546875" style="1" customWidth="1"/>
    <col min="445" max="445" width="11.140625" style="1" customWidth="1"/>
    <col min="446" max="446" width="19.7109375" style="1" customWidth="1"/>
    <col min="447" max="447" width="10.5703125" style="1" bestFit="1" customWidth="1"/>
    <col min="448" max="448" width="10.42578125" style="1" customWidth="1"/>
    <col min="449" max="449" width="10.5703125" style="1" customWidth="1"/>
    <col min="450" max="450" width="10" style="1" customWidth="1"/>
    <col min="451" max="454" width="12.42578125" style="1" customWidth="1"/>
    <col min="455" max="455" width="13.42578125" style="1" customWidth="1"/>
    <col min="456" max="456" width="22.85546875" style="1" customWidth="1"/>
    <col min="457" max="457" width="10" style="1" customWidth="1"/>
    <col min="458" max="458" width="10.5703125" style="1" customWidth="1"/>
    <col min="459" max="459" width="10.85546875" style="1" customWidth="1"/>
    <col min="460" max="460" width="9.140625" style="1" customWidth="1"/>
    <col min="461" max="464" width="12" style="1" customWidth="1"/>
    <col min="465" max="465" width="9.85546875" style="1" customWidth="1"/>
    <col min="466" max="466" width="20.140625" style="1" customWidth="1"/>
    <col min="467" max="467" width="9.28515625" style="1" customWidth="1"/>
    <col min="468" max="468" width="11.28515625" style="1" customWidth="1"/>
    <col min="469" max="469" width="10.85546875" style="1" customWidth="1"/>
    <col min="470" max="470" width="10.5703125" style="1" customWidth="1"/>
    <col min="471" max="474" width="11" style="1" customWidth="1"/>
    <col min="475" max="475" width="9" style="1" customWidth="1"/>
    <col min="476" max="476" width="20.85546875" style="1" customWidth="1"/>
    <col min="477" max="477" width="11.42578125" style="1" customWidth="1"/>
    <col min="478" max="478" width="10.85546875" style="1" customWidth="1"/>
    <col min="479" max="479" width="9.140625" style="1" customWidth="1"/>
    <col min="480" max="480" width="11" style="1" customWidth="1"/>
    <col min="481" max="483" width="10.28515625" style="1" customWidth="1"/>
    <col min="484" max="484" width="11.42578125" style="1" customWidth="1"/>
    <col min="485" max="485" width="11.85546875" style="1" customWidth="1"/>
    <col min="486" max="486" width="19.42578125" style="1" customWidth="1"/>
    <col min="487" max="487" width="10.42578125" style="1" customWidth="1"/>
    <col min="488" max="488" width="11.7109375" style="1" customWidth="1"/>
    <col min="489" max="489" width="13" style="1" customWidth="1"/>
    <col min="490" max="490" width="12" style="1" customWidth="1"/>
    <col min="491" max="494" width="9.140625" style="1" customWidth="1"/>
    <col min="495" max="495" width="11" style="1" customWidth="1"/>
    <col min="496" max="496" width="20.42578125" style="1" customWidth="1"/>
    <col min="497" max="497" width="10.85546875" style="1" customWidth="1"/>
    <col min="498" max="498" width="9.42578125" style="1" customWidth="1"/>
    <col min="499" max="499" width="12" style="1" customWidth="1"/>
    <col min="500" max="500" width="11.28515625" style="1" customWidth="1"/>
    <col min="501" max="504" width="11.85546875" style="1" customWidth="1"/>
    <col min="505" max="505" width="11.28515625" style="1" customWidth="1"/>
    <col min="506" max="506" width="22" style="1" customWidth="1"/>
    <col min="507" max="507" width="10.28515625" style="1" customWidth="1"/>
    <col min="508" max="508" width="11.85546875" style="1" customWidth="1"/>
    <col min="509" max="509" width="11.5703125" style="1" customWidth="1"/>
    <col min="510" max="510" width="11.85546875" style="1" customWidth="1"/>
    <col min="511" max="514" width="10.85546875" style="1" customWidth="1"/>
    <col min="515" max="515" width="9.42578125" style="1" customWidth="1"/>
    <col min="516" max="516" width="20.42578125" style="1" customWidth="1"/>
    <col min="517" max="517" width="10.85546875" style="1" customWidth="1"/>
    <col min="518" max="518" width="9.42578125" style="1" customWidth="1"/>
    <col min="519" max="519" width="12" style="1" customWidth="1"/>
    <col min="520" max="520" width="11.28515625" style="1" customWidth="1"/>
    <col min="521" max="524" width="11.85546875" style="1" customWidth="1"/>
    <col min="525" max="525" width="11.28515625" style="1" customWidth="1"/>
    <col min="526" max="526" width="22" style="1" customWidth="1"/>
    <col min="527" max="527" width="10.28515625" style="1" customWidth="1"/>
    <col min="528" max="528" width="11.85546875" style="1" customWidth="1"/>
    <col min="529" max="529" width="11.5703125" style="1" customWidth="1"/>
    <col min="530" max="530" width="11.85546875" style="1" customWidth="1"/>
    <col min="531" max="534" width="10.85546875" style="1" customWidth="1"/>
    <col min="535" max="535" width="9.42578125" style="1" customWidth="1"/>
    <col min="536" max="536" width="20.42578125" style="1" customWidth="1"/>
    <col min="537" max="537" width="10.85546875" style="1" customWidth="1"/>
    <col min="538" max="538" width="9.42578125" style="1" customWidth="1"/>
    <col min="539" max="539" width="12" style="1" customWidth="1"/>
    <col min="540" max="540" width="11.28515625" style="1" customWidth="1"/>
    <col min="541" max="544" width="11.85546875" style="1" customWidth="1"/>
    <col min="545" max="545" width="11.28515625" style="1" customWidth="1"/>
    <col min="546" max="546" width="22" style="1" customWidth="1"/>
    <col min="547" max="547" width="10.28515625" style="1" customWidth="1"/>
    <col min="548" max="548" width="11.85546875" style="1" customWidth="1"/>
    <col min="549" max="549" width="11.5703125" style="1" customWidth="1"/>
    <col min="550" max="550" width="11.85546875" style="1" customWidth="1"/>
    <col min="551" max="554" width="10.85546875" style="1" customWidth="1"/>
    <col min="555" max="555" width="9.42578125" style="1" customWidth="1"/>
    <col min="556" max="556" width="21.42578125" style="1" customWidth="1"/>
    <col min="557" max="557" width="16.85546875" style="1" customWidth="1"/>
    <col min="558" max="558" width="11.5703125" style="1" customWidth="1"/>
    <col min="559" max="559" width="9.42578125" style="1" customWidth="1"/>
    <col min="560" max="560" width="11.140625" style="1" customWidth="1"/>
    <col min="561" max="564" width="12.28515625" style="1" customWidth="1"/>
    <col min="565" max="565" width="10.28515625" style="1" customWidth="1"/>
    <col min="566" max="566" width="20" style="1" customWidth="1"/>
    <col min="567" max="567" width="12.85546875" style="1" customWidth="1"/>
    <col min="568" max="568" width="12" style="1" customWidth="1"/>
    <col min="569" max="569" width="11.28515625" style="1" customWidth="1"/>
    <col min="570" max="570" width="10.85546875" style="1" customWidth="1"/>
    <col min="571" max="574" width="9.5703125" style="1" customWidth="1"/>
    <col min="575" max="575" width="10.5703125" style="1" customWidth="1"/>
    <col min="576" max="576" width="19" style="1" customWidth="1"/>
    <col min="577" max="577" width="4.7109375" style="1" customWidth="1"/>
    <col min="578" max="578" width="4.28515625" style="1" customWidth="1"/>
    <col min="579" max="579" width="4.42578125" style="1" customWidth="1"/>
    <col min="580" max="580" width="5.140625" style="1" customWidth="1"/>
    <col min="581" max="581" width="5.7109375" style="1" customWidth="1"/>
    <col min="582" max="582" width="6.28515625" style="1" customWidth="1"/>
    <col min="583" max="583" width="6.5703125" style="1" customWidth="1"/>
    <col min="584" max="584" width="6.28515625" style="1" customWidth="1"/>
    <col min="585" max="586" width="5.7109375" style="1" customWidth="1"/>
    <col min="587" max="587" width="14.7109375" style="1" customWidth="1"/>
    <col min="588" max="597" width="5.7109375" style="1" customWidth="1"/>
    <col min="598" max="686" width="9.140625" style="1"/>
    <col min="687" max="687" width="13.28515625" style="1" customWidth="1"/>
    <col min="688" max="688" width="42.5703125" style="1" customWidth="1"/>
    <col min="689" max="689" width="15.85546875" style="1" customWidth="1"/>
    <col min="690" max="690" width="20.140625" style="1" customWidth="1"/>
    <col min="691" max="691" width="25.140625" style="1" customWidth="1"/>
    <col min="692" max="692" width="21.5703125" style="1" customWidth="1"/>
    <col min="693" max="693" width="12.85546875" style="1" customWidth="1"/>
    <col min="694" max="694" width="9.140625" style="1" customWidth="1"/>
    <col min="695" max="695" width="10.5703125" style="1" customWidth="1"/>
    <col min="696" max="696" width="10.28515625" style="1" customWidth="1"/>
    <col min="697" max="700" width="10.85546875" style="1" customWidth="1"/>
    <col min="701" max="701" width="11.140625" style="1" customWidth="1"/>
    <col min="702" max="702" width="19.7109375" style="1" customWidth="1"/>
    <col min="703" max="703" width="10.5703125" style="1" bestFit="1" customWidth="1"/>
    <col min="704" max="704" width="10.42578125" style="1" customWidth="1"/>
    <col min="705" max="705" width="10.5703125" style="1" customWidth="1"/>
    <col min="706" max="706" width="10" style="1" customWidth="1"/>
    <col min="707" max="710" width="12.42578125" style="1" customWidth="1"/>
    <col min="711" max="711" width="13.42578125" style="1" customWidth="1"/>
    <col min="712" max="712" width="22.85546875" style="1" customWidth="1"/>
    <col min="713" max="713" width="10" style="1" customWidth="1"/>
    <col min="714" max="714" width="10.5703125" style="1" customWidth="1"/>
    <col min="715" max="715" width="10.85546875" style="1" customWidth="1"/>
    <col min="716" max="716" width="9.140625" style="1" customWidth="1"/>
    <col min="717" max="720" width="12" style="1" customWidth="1"/>
    <col min="721" max="721" width="9.85546875" style="1" customWidth="1"/>
    <col min="722" max="722" width="20.140625" style="1" customWidth="1"/>
    <col min="723" max="723" width="9.28515625" style="1" customWidth="1"/>
    <col min="724" max="724" width="11.28515625" style="1" customWidth="1"/>
    <col min="725" max="725" width="10.85546875" style="1" customWidth="1"/>
    <col min="726" max="726" width="10.5703125" style="1" customWidth="1"/>
    <col min="727" max="730" width="11" style="1" customWidth="1"/>
    <col min="731" max="731" width="9" style="1" customWidth="1"/>
    <col min="732" max="732" width="20.85546875" style="1" customWidth="1"/>
    <col min="733" max="733" width="11.42578125" style="1" customWidth="1"/>
    <col min="734" max="734" width="10.85546875" style="1" customWidth="1"/>
    <col min="735" max="735" width="9.140625" style="1" customWidth="1"/>
    <col min="736" max="736" width="11" style="1" customWidth="1"/>
    <col min="737" max="739" width="10.28515625" style="1" customWidth="1"/>
    <col min="740" max="740" width="11.42578125" style="1" customWidth="1"/>
    <col min="741" max="741" width="11.85546875" style="1" customWidth="1"/>
    <col min="742" max="742" width="19.42578125" style="1" customWidth="1"/>
    <col min="743" max="743" width="10.42578125" style="1" customWidth="1"/>
    <col min="744" max="744" width="11.7109375" style="1" customWidth="1"/>
    <col min="745" max="745" width="13" style="1" customWidth="1"/>
    <col min="746" max="746" width="12" style="1" customWidth="1"/>
    <col min="747" max="750" width="9.140625" style="1" customWidth="1"/>
    <col min="751" max="751" width="11" style="1" customWidth="1"/>
    <col min="752" max="752" width="20.42578125" style="1" customWidth="1"/>
    <col min="753" max="753" width="10.85546875" style="1" customWidth="1"/>
    <col min="754" max="754" width="9.42578125" style="1" customWidth="1"/>
    <col min="755" max="755" width="12" style="1" customWidth="1"/>
    <col min="756" max="756" width="11.28515625" style="1" customWidth="1"/>
    <col min="757" max="760" width="11.85546875" style="1" customWidth="1"/>
    <col min="761" max="761" width="11.28515625" style="1" customWidth="1"/>
    <col min="762" max="762" width="22" style="1" customWidth="1"/>
    <col min="763" max="763" width="10.28515625" style="1" customWidth="1"/>
    <col min="764" max="764" width="11.85546875" style="1" customWidth="1"/>
    <col min="765" max="765" width="11.5703125" style="1" customWidth="1"/>
    <col min="766" max="766" width="11.85546875" style="1" customWidth="1"/>
    <col min="767" max="770" width="10.85546875" style="1" customWidth="1"/>
    <col min="771" max="771" width="9.42578125" style="1" customWidth="1"/>
    <col min="772" max="772" width="20.42578125" style="1" customWidth="1"/>
    <col min="773" max="773" width="10.85546875" style="1" customWidth="1"/>
    <col min="774" max="774" width="9.42578125" style="1" customWidth="1"/>
    <col min="775" max="775" width="12" style="1" customWidth="1"/>
    <col min="776" max="776" width="11.28515625" style="1" customWidth="1"/>
    <col min="777" max="780" width="11.85546875" style="1" customWidth="1"/>
    <col min="781" max="781" width="11.28515625" style="1" customWidth="1"/>
    <col min="782" max="782" width="22" style="1" customWidth="1"/>
    <col min="783" max="783" width="10.28515625" style="1" customWidth="1"/>
    <col min="784" max="784" width="11.85546875" style="1" customWidth="1"/>
    <col min="785" max="785" width="11.5703125" style="1" customWidth="1"/>
    <col min="786" max="786" width="11.85546875" style="1" customWidth="1"/>
    <col min="787" max="790" width="10.85546875" style="1" customWidth="1"/>
    <col min="791" max="791" width="9.42578125" style="1" customWidth="1"/>
    <col min="792" max="792" width="20.42578125" style="1" customWidth="1"/>
    <col min="793" max="793" width="10.85546875" style="1" customWidth="1"/>
    <col min="794" max="794" width="9.42578125" style="1" customWidth="1"/>
    <col min="795" max="795" width="12" style="1" customWidth="1"/>
    <col min="796" max="796" width="11.28515625" style="1" customWidth="1"/>
    <col min="797" max="800" width="11.85546875" style="1" customWidth="1"/>
    <col min="801" max="801" width="11.28515625" style="1" customWidth="1"/>
    <col min="802" max="802" width="22" style="1" customWidth="1"/>
    <col min="803" max="803" width="10.28515625" style="1" customWidth="1"/>
    <col min="804" max="804" width="11.85546875" style="1" customWidth="1"/>
    <col min="805" max="805" width="11.5703125" style="1" customWidth="1"/>
    <col min="806" max="806" width="11.85546875" style="1" customWidth="1"/>
    <col min="807" max="810" width="10.85546875" style="1" customWidth="1"/>
    <col min="811" max="811" width="9.42578125" style="1" customWidth="1"/>
    <col min="812" max="812" width="21.42578125" style="1" customWidth="1"/>
    <col min="813" max="813" width="16.85546875" style="1" customWidth="1"/>
    <col min="814" max="814" width="11.5703125" style="1" customWidth="1"/>
    <col min="815" max="815" width="9.42578125" style="1" customWidth="1"/>
    <col min="816" max="816" width="11.140625" style="1" customWidth="1"/>
    <col min="817" max="820" width="12.28515625" style="1" customWidth="1"/>
    <col min="821" max="821" width="10.28515625" style="1" customWidth="1"/>
    <col min="822" max="822" width="20" style="1" customWidth="1"/>
    <col min="823" max="823" width="12.85546875" style="1" customWidth="1"/>
    <col min="824" max="824" width="12" style="1" customWidth="1"/>
    <col min="825" max="825" width="11.28515625" style="1" customWidth="1"/>
    <col min="826" max="826" width="10.85546875" style="1" customWidth="1"/>
    <col min="827" max="830" width="9.5703125" style="1" customWidth="1"/>
    <col min="831" max="831" width="10.5703125" style="1" customWidth="1"/>
    <col min="832" max="832" width="19" style="1" customWidth="1"/>
    <col min="833" max="833" width="4.7109375" style="1" customWidth="1"/>
    <col min="834" max="834" width="4.28515625" style="1" customWidth="1"/>
    <col min="835" max="835" width="4.42578125" style="1" customWidth="1"/>
    <col min="836" max="836" width="5.140625" style="1" customWidth="1"/>
    <col min="837" max="837" width="5.7109375" style="1" customWidth="1"/>
    <col min="838" max="838" width="6.28515625" style="1" customWidth="1"/>
    <col min="839" max="839" width="6.5703125" style="1" customWidth="1"/>
    <col min="840" max="840" width="6.28515625" style="1" customWidth="1"/>
    <col min="841" max="842" width="5.7109375" style="1" customWidth="1"/>
    <col min="843" max="843" width="14.7109375" style="1" customWidth="1"/>
    <col min="844" max="853" width="5.7109375" style="1" customWidth="1"/>
    <col min="854" max="942" width="9.140625" style="1"/>
    <col min="943" max="943" width="13.28515625" style="1" customWidth="1"/>
    <col min="944" max="944" width="42.5703125" style="1" customWidth="1"/>
    <col min="945" max="945" width="15.85546875" style="1" customWidth="1"/>
    <col min="946" max="946" width="20.140625" style="1" customWidth="1"/>
    <col min="947" max="947" width="25.140625" style="1" customWidth="1"/>
    <col min="948" max="948" width="21.5703125" style="1" customWidth="1"/>
    <col min="949" max="949" width="12.85546875" style="1" customWidth="1"/>
    <col min="950" max="950" width="9.140625" style="1" customWidth="1"/>
    <col min="951" max="951" width="10.5703125" style="1" customWidth="1"/>
    <col min="952" max="952" width="10.28515625" style="1" customWidth="1"/>
    <col min="953" max="956" width="10.85546875" style="1" customWidth="1"/>
    <col min="957" max="957" width="11.140625" style="1" customWidth="1"/>
    <col min="958" max="958" width="19.7109375" style="1" customWidth="1"/>
    <col min="959" max="959" width="10.5703125" style="1" bestFit="1" customWidth="1"/>
    <col min="960" max="960" width="10.42578125" style="1" customWidth="1"/>
    <col min="961" max="961" width="10.5703125" style="1" customWidth="1"/>
    <col min="962" max="962" width="10" style="1" customWidth="1"/>
    <col min="963" max="966" width="12.42578125" style="1" customWidth="1"/>
    <col min="967" max="967" width="13.42578125" style="1" customWidth="1"/>
    <col min="968" max="968" width="22.85546875" style="1" customWidth="1"/>
    <col min="969" max="969" width="10" style="1" customWidth="1"/>
    <col min="970" max="970" width="10.5703125" style="1" customWidth="1"/>
    <col min="971" max="971" width="10.85546875" style="1" customWidth="1"/>
    <col min="972" max="972" width="9.140625" style="1" customWidth="1"/>
    <col min="973" max="976" width="12" style="1" customWidth="1"/>
    <col min="977" max="977" width="9.85546875" style="1" customWidth="1"/>
    <col min="978" max="978" width="20.140625" style="1" customWidth="1"/>
    <col min="979" max="979" width="9.28515625" style="1" customWidth="1"/>
    <col min="980" max="980" width="11.28515625" style="1" customWidth="1"/>
    <col min="981" max="981" width="10.85546875" style="1" customWidth="1"/>
    <col min="982" max="982" width="10.5703125" style="1" customWidth="1"/>
    <col min="983" max="986" width="11" style="1" customWidth="1"/>
    <col min="987" max="987" width="9" style="1" customWidth="1"/>
    <col min="988" max="988" width="20.85546875" style="1" customWidth="1"/>
    <col min="989" max="989" width="11.42578125" style="1" customWidth="1"/>
    <col min="990" max="990" width="10.85546875" style="1" customWidth="1"/>
    <col min="991" max="991" width="9.140625" style="1" customWidth="1"/>
    <col min="992" max="992" width="11" style="1" customWidth="1"/>
    <col min="993" max="995" width="10.28515625" style="1" customWidth="1"/>
    <col min="996" max="996" width="11.42578125" style="1" customWidth="1"/>
    <col min="997" max="997" width="11.85546875" style="1" customWidth="1"/>
    <col min="998" max="998" width="19.42578125" style="1" customWidth="1"/>
    <col min="999" max="999" width="10.42578125" style="1" customWidth="1"/>
    <col min="1000" max="1000" width="11.7109375" style="1" customWidth="1"/>
    <col min="1001" max="1001" width="13" style="1" customWidth="1"/>
    <col min="1002" max="1002" width="12" style="1" customWidth="1"/>
    <col min="1003" max="1006" width="9.140625" style="1" customWidth="1"/>
    <col min="1007" max="1007" width="11" style="1" customWidth="1"/>
    <col min="1008" max="1008" width="20.42578125" style="1" customWidth="1"/>
    <col min="1009" max="1009" width="10.85546875" style="1" customWidth="1"/>
    <col min="1010" max="1010" width="9.42578125" style="1" customWidth="1"/>
    <col min="1011" max="1011" width="12" style="1" customWidth="1"/>
    <col min="1012" max="1012" width="11.28515625" style="1" customWidth="1"/>
    <col min="1013" max="1016" width="11.85546875" style="1" customWidth="1"/>
    <col min="1017" max="1017" width="11.28515625" style="1" customWidth="1"/>
    <col min="1018" max="1018" width="22" style="1" customWidth="1"/>
    <col min="1019" max="1019" width="10.28515625" style="1" customWidth="1"/>
    <col min="1020" max="1020" width="11.85546875" style="1" customWidth="1"/>
    <col min="1021" max="1021" width="11.5703125" style="1" customWidth="1"/>
    <col min="1022" max="1022" width="11.85546875" style="1" customWidth="1"/>
    <col min="1023" max="1026" width="10.85546875" style="1" customWidth="1"/>
    <col min="1027" max="1027" width="9.42578125" style="1" customWidth="1"/>
    <col min="1028" max="1028" width="20.42578125" style="1" customWidth="1"/>
    <col min="1029" max="1029" width="10.85546875" style="1" customWidth="1"/>
    <col min="1030" max="1030" width="9.42578125" style="1" customWidth="1"/>
    <col min="1031" max="1031" width="12" style="1" customWidth="1"/>
    <col min="1032" max="1032" width="11.28515625" style="1" customWidth="1"/>
    <col min="1033" max="1036" width="11.85546875" style="1" customWidth="1"/>
    <col min="1037" max="1037" width="11.28515625" style="1" customWidth="1"/>
    <col min="1038" max="1038" width="22" style="1" customWidth="1"/>
    <col min="1039" max="1039" width="10.28515625" style="1" customWidth="1"/>
    <col min="1040" max="1040" width="11.85546875" style="1" customWidth="1"/>
    <col min="1041" max="1041" width="11.5703125" style="1" customWidth="1"/>
    <col min="1042" max="1042" width="11.85546875" style="1" customWidth="1"/>
    <col min="1043" max="1046" width="10.85546875" style="1" customWidth="1"/>
    <col min="1047" max="1047" width="9.42578125" style="1" customWidth="1"/>
    <col min="1048" max="1048" width="20.42578125" style="1" customWidth="1"/>
    <col min="1049" max="1049" width="10.85546875" style="1" customWidth="1"/>
    <col min="1050" max="1050" width="9.42578125" style="1" customWidth="1"/>
    <col min="1051" max="1051" width="12" style="1" customWidth="1"/>
    <col min="1052" max="1052" width="11.28515625" style="1" customWidth="1"/>
    <col min="1053" max="1056" width="11.85546875" style="1" customWidth="1"/>
    <col min="1057" max="1057" width="11.28515625" style="1" customWidth="1"/>
    <col min="1058" max="1058" width="22" style="1" customWidth="1"/>
    <col min="1059" max="1059" width="10.28515625" style="1" customWidth="1"/>
    <col min="1060" max="1060" width="11.85546875" style="1" customWidth="1"/>
    <col min="1061" max="1061" width="11.5703125" style="1" customWidth="1"/>
    <col min="1062" max="1062" width="11.85546875" style="1" customWidth="1"/>
    <col min="1063" max="1066" width="10.85546875" style="1" customWidth="1"/>
    <col min="1067" max="1067" width="9.42578125" style="1" customWidth="1"/>
    <col min="1068" max="1068" width="21.42578125" style="1" customWidth="1"/>
    <col min="1069" max="1069" width="16.85546875" style="1" customWidth="1"/>
    <col min="1070" max="1070" width="11.5703125" style="1" customWidth="1"/>
    <col min="1071" max="1071" width="9.42578125" style="1" customWidth="1"/>
    <col min="1072" max="1072" width="11.140625" style="1" customWidth="1"/>
    <col min="1073" max="1076" width="12.28515625" style="1" customWidth="1"/>
    <col min="1077" max="1077" width="10.28515625" style="1" customWidth="1"/>
    <col min="1078" max="1078" width="20" style="1" customWidth="1"/>
    <col min="1079" max="1079" width="12.85546875" style="1" customWidth="1"/>
    <col min="1080" max="1080" width="12" style="1" customWidth="1"/>
    <col min="1081" max="1081" width="11.28515625" style="1" customWidth="1"/>
    <col min="1082" max="1082" width="10.85546875" style="1" customWidth="1"/>
    <col min="1083" max="1086" width="9.5703125" style="1" customWidth="1"/>
    <col min="1087" max="1087" width="10.5703125" style="1" customWidth="1"/>
    <col min="1088" max="1088" width="19" style="1" customWidth="1"/>
    <col min="1089" max="1089" width="4.7109375" style="1" customWidth="1"/>
    <col min="1090" max="1090" width="4.28515625" style="1" customWidth="1"/>
    <col min="1091" max="1091" width="4.42578125" style="1" customWidth="1"/>
    <col min="1092" max="1092" width="5.140625" style="1" customWidth="1"/>
    <col min="1093" max="1093" width="5.7109375" style="1" customWidth="1"/>
    <col min="1094" max="1094" width="6.28515625" style="1" customWidth="1"/>
    <col min="1095" max="1095" width="6.5703125" style="1" customWidth="1"/>
    <col min="1096" max="1096" width="6.28515625" style="1" customWidth="1"/>
    <col min="1097" max="1098" width="5.7109375" style="1" customWidth="1"/>
    <col min="1099" max="1099" width="14.7109375" style="1" customWidth="1"/>
    <col min="1100" max="1109" width="5.7109375" style="1" customWidth="1"/>
    <col min="1110" max="1198" width="9.140625" style="1"/>
    <col min="1199" max="1199" width="13.28515625" style="1" customWidth="1"/>
    <col min="1200" max="1200" width="42.5703125" style="1" customWidth="1"/>
    <col min="1201" max="1201" width="15.85546875" style="1" customWidth="1"/>
    <col min="1202" max="1202" width="20.140625" style="1" customWidth="1"/>
    <col min="1203" max="1203" width="25.140625" style="1" customWidth="1"/>
    <col min="1204" max="1204" width="21.5703125" style="1" customWidth="1"/>
    <col min="1205" max="1205" width="12.85546875" style="1" customWidth="1"/>
    <col min="1206" max="1206" width="9.140625" style="1" customWidth="1"/>
    <col min="1207" max="1207" width="10.5703125" style="1" customWidth="1"/>
    <col min="1208" max="1208" width="10.28515625" style="1" customWidth="1"/>
    <col min="1209" max="1212" width="10.85546875" style="1" customWidth="1"/>
    <col min="1213" max="1213" width="11.140625" style="1" customWidth="1"/>
    <col min="1214" max="1214" width="19.7109375" style="1" customWidth="1"/>
    <col min="1215" max="1215" width="10.5703125" style="1" bestFit="1" customWidth="1"/>
    <col min="1216" max="1216" width="10.42578125" style="1" customWidth="1"/>
    <col min="1217" max="1217" width="10.5703125" style="1" customWidth="1"/>
    <col min="1218" max="1218" width="10" style="1" customWidth="1"/>
    <col min="1219" max="1222" width="12.42578125" style="1" customWidth="1"/>
    <col min="1223" max="1223" width="13.42578125" style="1" customWidth="1"/>
    <col min="1224" max="1224" width="22.85546875" style="1" customWidth="1"/>
    <col min="1225" max="1225" width="10" style="1" customWidth="1"/>
    <col min="1226" max="1226" width="10.5703125" style="1" customWidth="1"/>
    <col min="1227" max="1227" width="10.85546875" style="1" customWidth="1"/>
    <col min="1228" max="1228" width="9.140625" style="1" customWidth="1"/>
    <col min="1229" max="1232" width="12" style="1" customWidth="1"/>
    <col min="1233" max="1233" width="9.85546875" style="1" customWidth="1"/>
    <col min="1234" max="1234" width="20.140625" style="1" customWidth="1"/>
    <col min="1235" max="1235" width="9.28515625" style="1" customWidth="1"/>
    <col min="1236" max="1236" width="11.28515625" style="1" customWidth="1"/>
    <col min="1237" max="1237" width="10.85546875" style="1" customWidth="1"/>
    <col min="1238" max="1238" width="10.5703125" style="1" customWidth="1"/>
    <col min="1239" max="1242" width="11" style="1" customWidth="1"/>
    <col min="1243" max="1243" width="9" style="1" customWidth="1"/>
    <col min="1244" max="1244" width="20.85546875" style="1" customWidth="1"/>
    <col min="1245" max="1245" width="11.42578125" style="1" customWidth="1"/>
    <col min="1246" max="1246" width="10.85546875" style="1" customWidth="1"/>
    <col min="1247" max="1247" width="9.140625" style="1" customWidth="1"/>
    <col min="1248" max="1248" width="11" style="1" customWidth="1"/>
    <col min="1249" max="1251" width="10.28515625" style="1" customWidth="1"/>
    <col min="1252" max="1252" width="11.42578125" style="1" customWidth="1"/>
    <col min="1253" max="1253" width="11.85546875" style="1" customWidth="1"/>
    <col min="1254" max="1254" width="19.42578125" style="1" customWidth="1"/>
    <col min="1255" max="1255" width="10.42578125" style="1" customWidth="1"/>
    <col min="1256" max="1256" width="11.7109375" style="1" customWidth="1"/>
    <col min="1257" max="1257" width="13" style="1" customWidth="1"/>
    <col min="1258" max="1258" width="12" style="1" customWidth="1"/>
    <col min="1259" max="1262" width="9.140625" style="1" customWidth="1"/>
    <col min="1263" max="1263" width="11" style="1" customWidth="1"/>
    <col min="1264" max="1264" width="20.42578125" style="1" customWidth="1"/>
    <col min="1265" max="1265" width="10.85546875" style="1" customWidth="1"/>
    <col min="1266" max="1266" width="9.42578125" style="1" customWidth="1"/>
    <col min="1267" max="1267" width="12" style="1" customWidth="1"/>
    <col min="1268" max="1268" width="11.28515625" style="1" customWidth="1"/>
    <col min="1269" max="1272" width="11.85546875" style="1" customWidth="1"/>
    <col min="1273" max="1273" width="11.28515625" style="1" customWidth="1"/>
    <col min="1274" max="1274" width="22" style="1" customWidth="1"/>
    <col min="1275" max="1275" width="10.28515625" style="1" customWidth="1"/>
    <col min="1276" max="1276" width="11.85546875" style="1" customWidth="1"/>
    <col min="1277" max="1277" width="11.5703125" style="1" customWidth="1"/>
    <col min="1278" max="1278" width="11.85546875" style="1" customWidth="1"/>
    <col min="1279" max="1282" width="10.85546875" style="1" customWidth="1"/>
    <col min="1283" max="1283" width="9.42578125" style="1" customWidth="1"/>
    <col min="1284" max="1284" width="20.42578125" style="1" customWidth="1"/>
    <col min="1285" max="1285" width="10.85546875" style="1" customWidth="1"/>
    <col min="1286" max="1286" width="9.42578125" style="1" customWidth="1"/>
    <col min="1287" max="1287" width="12" style="1" customWidth="1"/>
    <col min="1288" max="1288" width="11.28515625" style="1" customWidth="1"/>
    <col min="1289" max="1292" width="11.85546875" style="1" customWidth="1"/>
    <col min="1293" max="1293" width="11.28515625" style="1" customWidth="1"/>
    <col min="1294" max="1294" width="22" style="1" customWidth="1"/>
    <col min="1295" max="1295" width="10.28515625" style="1" customWidth="1"/>
    <col min="1296" max="1296" width="11.85546875" style="1" customWidth="1"/>
    <col min="1297" max="1297" width="11.5703125" style="1" customWidth="1"/>
    <col min="1298" max="1298" width="11.85546875" style="1" customWidth="1"/>
    <col min="1299" max="1302" width="10.85546875" style="1" customWidth="1"/>
    <col min="1303" max="1303" width="9.42578125" style="1" customWidth="1"/>
    <col min="1304" max="1304" width="20.42578125" style="1" customWidth="1"/>
    <col min="1305" max="1305" width="10.85546875" style="1" customWidth="1"/>
    <col min="1306" max="1306" width="9.42578125" style="1" customWidth="1"/>
    <col min="1307" max="1307" width="12" style="1" customWidth="1"/>
    <col min="1308" max="1308" width="11.28515625" style="1" customWidth="1"/>
    <col min="1309" max="1312" width="11.85546875" style="1" customWidth="1"/>
    <col min="1313" max="1313" width="11.28515625" style="1" customWidth="1"/>
    <col min="1314" max="1314" width="22" style="1" customWidth="1"/>
    <col min="1315" max="1315" width="10.28515625" style="1" customWidth="1"/>
    <col min="1316" max="1316" width="11.85546875" style="1" customWidth="1"/>
    <col min="1317" max="1317" width="11.5703125" style="1" customWidth="1"/>
    <col min="1318" max="1318" width="11.85546875" style="1" customWidth="1"/>
    <col min="1319" max="1322" width="10.85546875" style="1" customWidth="1"/>
    <col min="1323" max="1323" width="9.42578125" style="1" customWidth="1"/>
    <col min="1324" max="1324" width="21.42578125" style="1" customWidth="1"/>
    <col min="1325" max="1325" width="16.85546875" style="1" customWidth="1"/>
    <col min="1326" max="1326" width="11.5703125" style="1" customWidth="1"/>
    <col min="1327" max="1327" width="9.42578125" style="1" customWidth="1"/>
    <col min="1328" max="1328" width="11.140625" style="1" customWidth="1"/>
    <col min="1329" max="1332" width="12.28515625" style="1" customWidth="1"/>
    <col min="1333" max="1333" width="10.28515625" style="1" customWidth="1"/>
    <col min="1334" max="1334" width="20" style="1" customWidth="1"/>
    <col min="1335" max="1335" width="12.85546875" style="1" customWidth="1"/>
    <col min="1336" max="1336" width="12" style="1" customWidth="1"/>
    <col min="1337" max="1337" width="11.28515625" style="1" customWidth="1"/>
    <col min="1338" max="1338" width="10.85546875" style="1" customWidth="1"/>
    <col min="1339" max="1342" width="9.5703125" style="1" customWidth="1"/>
    <col min="1343" max="1343" width="10.5703125" style="1" customWidth="1"/>
    <col min="1344" max="1344" width="19" style="1" customWidth="1"/>
    <col min="1345" max="1345" width="4.7109375" style="1" customWidth="1"/>
    <col min="1346" max="1346" width="4.28515625" style="1" customWidth="1"/>
    <col min="1347" max="1347" width="4.42578125" style="1" customWidth="1"/>
    <col min="1348" max="1348" width="5.140625" style="1" customWidth="1"/>
    <col min="1349" max="1349" width="5.7109375" style="1" customWidth="1"/>
    <col min="1350" max="1350" width="6.28515625" style="1" customWidth="1"/>
    <col min="1351" max="1351" width="6.5703125" style="1" customWidth="1"/>
    <col min="1352" max="1352" width="6.28515625" style="1" customWidth="1"/>
    <col min="1353" max="1354" width="5.7109375" style="1" customWidth="1"/>
    <col min="1355" max="1355" width="14.7109375" style="1" customWidth="1"/>
    <col min="1356" max="1365" width="5.7109375" style="1" customWidth="1"/>
    <col min="1366" max="1454" width="9.140625" style="1"/>
    <col min="1455" max="1455" width="13.28515625" style="1" customWidth="1"/>
    <col min="1456" max="1456" width="42.5703125" style="1" customWidth="1"/>
    <col min="1457" max="1457" width="15.85546875" style="1" customWidth="1"/>
    <col min="1458" max="1458" width="20.140625" style="1" customWidth="1"/>
    <col min="1459" max="1459" width="25.140625" style="1" customWidth="1"/>
    <col min="1460" max="1460" width="21.5703125" style="1" customWidth="1"/>
    <col min="1461" max="1461" width="12.85546875" style="1" customWidth="1"/>
    <col min="1462" max="1462" width="9.140625" style="1" customWidth="1"/>
    <col min="1463" max="1463" width="10.5703125" style="1" customWidth="1"/>
    <col min="1464" max="1464" width="10.28515625" style="1" customWidth="1"/>
    <col min="1465" max="1468" width="10.85546875" style="1" customWidth="1"/>
    <col min="1469" max="1469" width="11.140625" style="1" customWidth="1"/>
    <col min="1470" max="1470" width="19.7109375" style="1" customWidth="1"/>
    <col min="1471" max="1471" width="10.5703125" style="1" bestFit="1" customWidth="1"/>
    <col min="1472" max="1472" width="10.42578125" style="1" customWidth="1"/>
    <col min="1473" max="1473" width="10.5703125" style="1" customWidth="1"/>
    <col min="1474" max="1474" width="10" style="1" customWidth="1"/>
    <col min="1475" max="1478" width="12.42578125" style="1" customWidth="1"/>
    <col min="1479" max="1479" width="13.42578125" style="1" customWidth="1"/>
    <col min="1480" max="1480" width="22.85546875" style="1" customWidth="1"/>
    <col min="1481" max="1481" width="10" style="1" customWidth="1"/>
    <col min="1482" max="1482" width="10.5703125" style="1" customWidth="1"/>
    <col min="1483" max="1483" width="10.85546875" style="1" customWidth="1"/>
    <col min="1484" max="1484" width="9.140625" style="1" customWidth="1"/>
    <col min="1485" max="1488" width="12" style="1" customWidth="1"/>
    <col min="1489" max="1489" width="9.85546875" style="1" customWidth="1"/>
    <col min="1490" max="1490" width="20.140625" style="1" customWidth="1"/>
    <col min="1491" max="1491" width="9.28515625" style="1" customWidth="1"/>
    <col min="1492" max="1492" width="11.28515625" style="1" customWidth="1"/>
    <col min="1493" max="1493" width="10.85546875" style="1" customWidth="1"/>
    <col min="1494" max="1494" width="10.5703125" style="1" customWidth="1"/>
    <col min="1495" max="1498" width="11" style="1" customWidth="1"/>
    <col min="1499" max="1499" width="9" style="1" customWidth="1"/>
    <col min="1500" max="1500" width="20.85546875" style="1" customWidth="1"/>
    <col min="1501" max="1501" width="11.42578125" style="1" customWidth="1"/>
    <col min="1502" max="1502" width="10.85546875" style="1" customWidth="1"/>
    <col min="1503" max="1503" width="9.140625" style="1" customWidth="1"/>
    <col min="1504" max="1504" width="11" style="1" customWidth="1"/>
    <col min="1505" max="1507" width="10.28515625" style="1" customWidth="1"/>
    <col min="1508" max="1508" width="11.42578125" style="1" customWidth="1"/>
    <col min="1509" max="1509" width="11.85546875" style="1" customWidth="1"/>
    <col min="1510" max="1510" width="19.42578125" style="1" customWidth="1"/>
    <col min="1511" max="1511" width="10.42578125" style="1" customWidth="1"/>
    <col min="1512" max="1512" width="11.7109375" style="1" customWidth="1"/>
    <col min="1513" max="1513" width="13" style="1" customWidth="1"/>
    <col min="1514" max="1514" width="12" style="1" customWidth="1"/>
    <col min="1515" max="1518" width="9.140625" style="1" customWidth="1"/>
    <col min="1519" max="1519" width="11" style="1" customWidth="1"/>
    <col min="1520" max="1520" width="20.42578125" style="1" customWidth="1"/>
    <col min="1521" max="1521" width="10.85546875" style="1" customWidth="1"/>
    <col min="1522" max="1522" width="9.42578125" style="1" customWidth="1"/>
    <col min="1523" max="1523" width="12" style="1" customWidth="1"/>
    <col min="1524" max="1524" width="11.28515625" style="1" customWidth="1"/>
    <col min="1525" max="1528" width="11.85546875" style="1" customWidth="1"/>
    <col min="1529" max="1529" width="11.28515625" style="1" customWidth="1"/>
    <col min="1530" max="1530" width="22" style="1" customWidth="1"/>
    <col min="1531" max="1531" width="10.28515625" style="1" customWidth="1"/>
    <col min="1532" max="1532" width="11.85546875" style="1" customWidth="1"/>
    <col min="1533" max="1533" width="11.5703125" style="1" customWidth="1"/>
    <col min="1534" max="1534" width="11.85546875" style="1" customWidth="1"/>
    <col min="1535" max="1538" width="10.85546875" style="1" customWidth="1"/>
    <col min="1539" max="1539" width="9.42578125" style="1" customWidth="1"/>
    <col min="1540" max="1540" width="20.42578125" style="1" customWidth="1"/>
    <col min="1541" max="1541" width="10.85546875" style="1" customWidth="1"/>
    <col min="1542" max="1542" width="9.42578125" style="1" customWidth="1"/>
    <col min="1543" max="1543" width="12" style="1" customWidth="1"/>
    <col min="1544" max="1544" width="11.28515625" style="1" customWidth="1"/>
    <col min="1545" max="1548" width="11.85546875" style="1" customWidth="1"/>
    <col min="1549" max="1549" width="11.28515625" style="1" customWidth="1"/>
    <col min="1550" max="1550" width="22" style="1" customWidth="1"/>
    <col min="1551" max="1551" width="10.28515625" style="1" customWidth="1"/>
    <col min="1552" max="1552" width="11.85546875" style="1" customWidth="1"/>
    <col min="1553" max="1553" width="11.5703125" style="1" customWidth="1"/>
    <col min="1554" max="1554" width="11.85546875" style="1" customWidth="1"/>
    <col min="1555" max="1558" width="10.85546875" style="1" customWidth="1"/>
    <col min="1559" max="1559" width="9.42578125" style="1" customWidth="1"/>
    <col min="1560" max="1560" width="20.42578125" style="1" customWidth="1"/>
    <col min="1561" max="1561" width="10.85546875" style="1" customWidth="1"/>
    <col min="1562" max="1562" width="9.42578125" style="1" customWidth="1"/>
    <col min="1563" max="1563" width="12" style="1" customWidth="1"/>
    <col min="1564" max="1564" width="11.28515625" style="1" customWidth="1"/>
    <col min="1565" max="1568" width="11.85546875" style="1" customWidth="1"/>
    <col min="1569" max="1569" width="11.28515625" style="1" customWidth="1"/>
    <col min="1570" max="1570" width="22" style="1" customWidth="1"/>
    <col min="1571" max="1571" width="10.28515625" style="1" customWidth="1"/>
    <col min="1572" max="1572" width="11.85546875" style="1" customWidth="1"/>
    <col min="1573" max="1573" width="11.5703125" style="1" customWidth="1"/>
    <col min="1574" max="1574" width="11.85546875" style="1" customWidth="1"/>
    <col min="1575" max="1578" width="10.85546875" style="1" customWidth="1"/>
    <col min="1579" max="1579" width="9.42578125" style="1" customWidth="1"/>
    <col min="1580" max="1580" width="21.42578125" style="1" customWidth="1"/>
    <col min="1581" max="1581" width="16.85546875" style="1" customWidth="1"/>
    <col min="1582" max="1582" width="11.5703125" style="1" customWidth="1"/>
    <col min="1583" max="1583" width="9.42578125" style="1" customWidth="1"/>
    <col min="1584" max="1584" width="11.140625" style="1" customWidth="1"/>
    <col min="1585" max="1588" width="12.28515625" style="1" customWidth="1"/>
    <col min="1589" max="1589" width="10.28515625" style="1" customWidth="1"/>
    <col min="1590" max="1590" width="20" style="1" customWidth="1"/>
    <col min="1591" max="1591" width="12.85546875" style="1" customWidth="1"/>
    <col min="1592" max="1592" width="12" style="1" customWidth="1"/>
    <col min="1593" max="1593" width="11.28515625" style="1" customWidth="1"/>
    <col min="1594" max="1594" width="10.85546875" style="1" customWidth="1"/>
    <col min="1595" max="1598" width="9.5703125" style="1" customWidth="1"/>
    <col min="1599" max="1599" width="10.5703125" style="1" customWidth="1"/>
    <col min="1600" max="1600" width="19" style="1" customWidth="1"/>
    <col min="1601" max="1601" width="4.7109375" style="1" customWidth="1"/>
    <col min="1602" max="1602" width="4.28515625" style="1" customWidth="1"/>
    <col min="1603" max="1603" width="4.42578125" style="1" customWidth="1"/>
    <col min="1604" max="1604" width="5.140625" style="1" customWidth="1"/>
    <col min="1605" max="1605" width="5.7109375" style="1" customWidth="1"/>
    <col min="1606" max="1606" width="6.28515625" style="1" customWidth="1"/>
    <col min="1607" max="1607" width="6.5703125" style="1" customWidth="1"/>
    <col min="1608" max="1608" width="6.28515625" style="1" customWidth="1"/>
    <col min="1609" max="1610" width="5.7109375" style="1" customWidth="1"/>
    <col min="1611" max="1611" width="14.7109375" style="1" customWidth="1"/>
    <col min="1612" max="1621" width="5.7109375" style="1" customWidth="1"/>
    <col min="1622" max="1710" width="9.140625" style="1"/>
    <col min="1711" max="1711" width="13.28515625" style="1" customWidth="1"/>
    <col min="1712" max="1712" width="42.5703125" style="1" customWidth="1"/>
    <col min="1713" max="1713" width="15.85546875" style="1" customWidth="1"/>
    <col min="1714" max="1714" width="20.140625" style="1" customWidth="1"/>
    <col min="1715" max="1715" width="25.140625" style="1" customWidth="1"/>
    <col min="1716" max="1716" width="21.5703125" style="1" customWidth="1"/>
    <col min="1717" max="1717" width="12.85546875" style="1" customWidth="1"/>
    <col min="1718" max="1718" width="9.140625" style="1" customWidth="1"/>
    <col min="1719" max="1719" width="10.5703125" style="1" customWidth="1"/>
    <col min="1720" max="1720" width="10.28515625" style="1" customWidth="1"/>
    <col min="1721" max="1724" width="10.85546875" style="1" customWidth="1"/>
    <col min="1725" max="1725" width="11.140625" style="1" customWidth="1"/>
    <col min="1726" max="1726" width="19.7109375" style="1" customWidth="1"/>
    <col min="1727" max="1727" width="10.5703125" style="1" bestFit="1" customWidth="1"/>
    <col min="1728" max="1728" width="10.42578125" style="1" customWidth="1"/>
    <col min="1729" max="1729" width="10.5703125" style="1" customWidth="1"/>
    <col min="1730" max="1730" width="10" style="1" customWidth="1"/>
    <col min="1731" max="1734" width="12.42578125" style="1" customWidth="1"/>
    <col min="1735" max="1735" width="13.42578125" style="1" customWidth="1"/>
    <col min="1736" max="1736" width="22.85546875" style="1" customWidth="1"/>
    <col min="1737" max="1737" width="10" style="1" customWidth="1"/>
    <col min="1738" max="1738" width="10.5703125" style="1" customWidth="1"/>
    <col min="1739" max="1739" width="10.85546875" style="1" customWidth="1"/>
    <col min="1740" max="1740" width="9.140625" style="1" customWidth="1"/>
    <col min="1741" max="1744" width="12" style="1" customWidth="1"/>
    <col min="1745" max="1745" width="9.85546875" style="1" customWidth="1"/>
    <col min="1746" max="1746" width="20.140625" style="1" customWidth="1"/>
    <col min="1747" max="1747" width="9.28515625" style="1" customWidth="1"/>
    <col min="1748" max="1748" width="11.28515625" style="1" customWidth="1"/>
    <col min="1749" max="1749" width="10.85546875" style="1" customWidth="1"/>
    <col min="1750" max="1750" width="10.5703125" style="1" customWidth="1"/>
    <col min="1751" max="1754" width="11" style="1" customWidth="1"/>
    <col min="1755" max="1755" width="9" style="1" customWidth="1"/>
    <col min="1756" max="1756" width="20.85546875" style="1" customWidth="1"/>
    <col min="1757" max="1757" width="11.42578125" style="1" customWidth="1"/>
    <col min="1758" max="1758" width="10.85546875" style="1" customWidth="1"/>
    <col min="1759" max="1759" width="9.140625" style="1" customWidth="1"/>
    <col min="1760" max="1760" width="11" style="1" customWidth="1"/>
    <col min="1761" max="1763" width="10.28515625" style="1" customWidth="1"/>
    <col min="1764" max="1764" width="11.42578125" style="1" customWidth="1"/>
    <col min="1765" max="1765" width="11.85546875" style="1" customWidth="1"/>
    <col min="1766" max="1766" width="19.42578125" style="1" customWidth="1"/>
    <col min="1767" max="1767" width="10.42578125" style="1" customWidth="1"/>
    <col min="1768" max="1768" width="11.7109375" style="1" customWidth="1"/>
    <col min="1769" max="1769" width="13" style="1" customWidth="1"/>
    <col min="1770" max="1770" width="12" style="1" customWidth="1"/>
    <col min="1771" max="1774" width="9.140625" style="1" customWidth="1"/>
    <col min="1775" max="1775" width="11" style="1" customWidth="1"/>
    <col min="1776" max="1776" width="20.42578125" style="1" customWidth="1"/>
    <col min="1777" max="1777" width="10.85546875" style="1" customWidth="1"/>
    <col min="1778" max="1778" width="9.42578125" style="1" customWidth="1"/>
    <col min="1779" max="1779" width="12" style="1" customWidth="1"/>
    <col min="1780" max="1780" width="11.28515625" style="1" customWidth="1"/>
    <col min="1781" max="1784" width="11.85546875" style="1" customWidth="1"/>
    <col min="1785" max="1785" width="11.28515625" style="1" customWidth="1"/>
    <col min="1786" max="1786" width="22" style="1" customWidth="1"/>
    <col min="1787" max="1787" width="10.28515625" style="1" customWidth="1"/>
    <col min="1788" max="1788" width="11.85546875" style="1" customWidth="1"/>
    <col min="1789" max="1789" width="11.5703125" style="1" customWidth="1"/>
    <col min="1790" max="1790" width="11.85546875" style="1" customWidth="1"/>
    <col min="1791" max="1794" width="10.85546875" style="1" customWidth="1"/>
    <col min="1795" max="1795" width="9.42578125" style="1" customWidth="1"/>
    <col min="1796" max="1796" width="20.42578125" style="1" customWidth="1"/>
    <col min="1797" max="1797" width="10.85546875" style="1" customWidth="1"/>
    <col min="1798" max="1798" width="9.42578125" style="1" customWidth="1"/>
    <col min="1799" max="1799" width="12" style="1" customWidth="1"/>
    <col min="1800" max="1800" width="11.28515625" style="1" customWidth="1"/>
    <col min="1801" max="1804" width="11.85546875" style="1" customWidth="1"/>
    <col min="1805" max="1805" width="11.28515625" style="1" customWidth="1"/>
    <col min="1806" max="1806" width="22" style="1" customWidth="1"/>
    <col min="1807" max="1807" width="10.28515625" style="1" customWidth="1"/>
    <col min="1808" max="1808" width="11.85546875" style="1" customWidth="1"/>
    <col min="1809" max="1809" width="11.5703125" style="1" customWidth="1"/>
    <col min="1810" max="1810" width="11.85546875" style="1" customWidth="1"/>
    <col min="1811" max="1814" width="10.85546875" style="1" customWidth="1"/>
    <col min="1815" max="1815" width="9.42578125" style="1" customWidth="1"/>
    <col min="1816" max="1816" width="20.42578125" style="1" customWidth="1"/>
    <col min="1817" max="1817" width="10.85546875" style="1" customWidth="1"/>
    <col min="1818" max="1818" width="9.42578125" style="1" customWidth="1"/>
    <col min="1819" max="1819" width="12" style="1" customWidth="1"/>
    <col min="1820" max="1820" width="11.28515625" style="1" customWidth="1"/>
    <col min="1821" max="1824" width="11.85546875" style="1" customWidth="1"/>
    <col min="1825" max="1825" width="11.28515625" style="1" customWidth="1"/>
    <col min="1826" max="1826" width="22" style="1" customWidth="1"/>
    <col min="1827" max="1827" width="10.28515625" style="1" customWidth="1"/>
    <col min="1828" max="1828" width="11.85546875" style="1" customWidth="1"/>
    <col min="1829" max="1829" width="11.5703125" style="1" customWidth="1"/>
    <col min="1830" max="1830" width="11.85546875" style="1" customWidth="1"/>
    <col min="1831" max="1834" width="10.85546875" style="1" customWidth="1"/>
    <col min="1835" max="1835" width="9.42578125" style="1" customWidth="1"/>
    <col min="1836" max="1836" width="21.42578125" style="1" customWidth="1"/>
    <col min="1837" max="1837" width="16.85546875" style="1" customWidth="1"/>
    <col min="1838" max="1838" width="11.5703125" style="1" customWidth="1"/>
    <col min="1839" max="1839" width="9.42578125" style="1" customWidth="1"/>
    <col min="1840" max="1840" width="11.140625" style="1" customWidth="1"/>
    <col min="1841" max="1844" width="12.28515625" style="1" customWidth="1"/>
    <col min="1845" max="1845" width="10.28515625" style="1" customWidth="1"/>
    <col min="1846" max="1846" width="20" style="1" customWidth="1"/>
    <col min="1847" max="1847" width="12.85546875" style="1" customWidth="1"/>
    <col min="1848" max="1848" width="12" style="1" customWidth="1"/>
    <col min="1849" max="1849" width="11.28515625" style="1" customWidth="1"/>
    <col min="1850" max="1850" width="10.85546875" style="1" customWidth="1"/>
    <col min="1851" max="1854" width="9.5703125" style="1" customWidth="1"/>
    <col min="1855" max="1855" width="10.5703125" style="1" customWidth="1"/>
    <col min="1856" max="1856" width="19" style="1" customWidth="1"/>
    <col min="1857" max="1857" width="4.7109375" style="1" customWidth="1"/>
    <col min="1858" max="1858" width="4.28515625" style="1" customWidth="1"/>
    <col min="1859" max="1859" width="4.42578125" style="1" customWidth="1"/>
    <col min="1860" max="1860" width="5.140625" style="1" customWidth="1"/>
    <col min="1861" max="1861" width="5.7109375" style="1" customWidth="1"/>
    <col min="1862" max="1862" width="6.28515625" style="1" customWidth="1"/>
    <col min="1863" max="1863" width="6.5703125" style="1" customWidth="1"/>
    <col min="1864" max="1864" width="6.28515625" style="1" customWidth="1"/>
    <col min="1865" max="1866" width="5.7109375" style="1" customWidth="1"/>
    <col min="1867" max="1867" width="14.7109375" style="1" customWidth="1"/>
    <col min="1868" max="1877" width="5.7109375" style="1" customWidth="1"/>
    <col min="1878" max="1966" width="9.140625" style="1"/>
    <col min="1967" max="1967" width="13.28515625" style="1" customWidth="1"/>
    <col min="1968" max="1968" width="42.5703125" style="1" customWidth="1"/>
    <col min="1969" max="1969" width="15.85546875" style="1" customWidth="1"/>
    <col min="1970" max="1970" width="20.140625" style="1" customWidth="1"/>
    <col min="1971" max="1971" width="25.140625" style="1" customWidth="1"/>
    <col min="1972" max="1972" width="21.5703125" style="1" customWidth="1"/>
    <col min="1973" max="1973" width="12.85546875" style="1" customWidth="1"/>
    <col min="1974" max="1974" width="9.140625" style="1" customWidth="1"/>
    <col min="1975" max="1975" width="10.5703125" style="1" customWidth="1"/>
    <col min="1976" max="1976" width="10.28515625" style="1" customWidth="1"/>
    <col min="1977" max="1980" width="10.85546875" style="1" customWidth="1"/>
    <col min="1981" max="1981" width="11.140625" style="1" customWidth="1"/>
    <col min="1982" max="1982" width="19.7109375" style="1" customWidth="1"/>
    <col min="1983" max="1983" width="10.5703125" style="1" bestFit="1" customWidth="1"/>
    <col min="1984" max="1984" width="10.42578125" style="1" customWidth="1"/>
    <col min="1985" max="1985" width="10.5703125" style="1" customWidth="1"/>
    <col min="1986" max="1986" width="10" style="1" customWidth="1"/>
    <col min="1987" max="1990" width="12.42578125" style="1" customWidth="1"/>
    <col min="1991" max="1991" width="13.42578125" style="1" customWidth="1"/>
    <col min="1992" max="1992" width="22.85546875" style="1" customWidth="1"/>
    <col min="1993" max="1993" width="10" style="1" customWidth="1"/>
    <col min="1994" max="1994" width="10.5703125" style="1" customWidth="1"/>
    <col min="1995" max="1995" width="10.85546875" style="1" customWidth="1"/>
    <col min="1996" max="1996" width="9.140625" style="1" customWidth="1"/>
    <col min="1997" max="2000" width="12" style="1" customWidth="1"/>
    <col min="2001" max="2001" width="9.85546875" style="1" customWidth="1"/>
    <col min="2002" max="2002" width="20.140625" style="1" customWidth="1"/>
    <col min="2003" max="2003" width="9.28515625" style="1" customWidth="1"/>
    <col min="2004" max="2004" width="11.28515625" style="1" customWidth="1"/>
    <col min="2005" max="2005" width="10.85546875" style="1" customWidth="1"/>
    <col min="2006" max="2006" width="10.5703125" style="1" customWidth="1"/>
    <col min="2007" max="2010" width="11" style="1" customWidth="1"/>
    <col min="2011" max="2011" width="9" style="1" customWidth="1"/>
    <col min="2012" max="2012" width="20.85546875" style="1" customWidth="1"/>
    <col min="2013" max="2013" width="11.42578125" style="1" customWidth="1"/>
    <col min="2014" max="2014" width="10.85546875" style="1" customWidth="1"/>
    <col min="2015" max="2015" width="9.140625" style="1" customWidth="1"/>
    <col min="2016" max="2016" width="11" style="1" customWidth="1"/>
    <col min="2017" max="2019" width="10.28515625" style="1" customWidth="1"/>
    <col min="2020" max="2020" width="11.42578125" style="1" customWidth="1"/>
    <col min="2021" max="2021" width="11.85546875" style="1" customWidth="1"/>
    <col min="2022" max="2022" width="19.42578125" style="1" customWidth="1"/>
    <col min="2023" max="2023" width="10.42578125" style="1" customWidth="1"/>
    <col min="2024" max="2024" width="11.7109375" style="1" customWidth="1"/>
    <col min="2025" max="2025" width="13" style="1" customWidth="1"/>
    <col min="2026" max="2026" width="12" style="1" customWidth="1"/>
    <col min="2027" max="2030" width="9.140625" style="1" customWidth="1"/>
    <col min="2031" max="2031" width="11" style="1" customWidth="1"/>
    <col min="2032" max="2032" width="20.42578125" style="1" customWidth="1"/>
    <col min="2033" max="2033" width="10.85546875" style="1" customWidth="1"/>
    <col min="2034" max="2034" width="9.42578125" style="1" customWidth="1"/>
    <col min="2035" max="2035" width="12" style="1" customWidth="1"/>
    <col min="2036" max="2036" width="11.28515625" style="1" customWidth="1"/>
    <col min="2037" max="2040" width="11.85546875" style="1" customWidth="1"/>
    <col min="2041" max="2041" width="11.28515625" style="1" customWidth="1"/>
    <col min="2042" max="2042" width="22" style="1" customWidth="1"/>
    <col min="2043" max="2043" width="10.28515625" style="1" customWidth="1"/>
    <col min="2044" max="2044" width="11.85546875" style="1" customWidth="1"/>
    <col min="2045" max="2045" width="11.5703125" style="1" customWidth="1"/>
    <col min="2046" max="2046" width="11.85546875" style="1" customWidth="1"/>
    <col min="2047" max="2050" width="10.85546875" style="1" customWidth="1"/>
    <col min="2051" max="2051" width="9.42578125" style="1" customWidth="1"/>
    <col min="2052" max="2052" width="20.42578125" style="1" customWidth="1"/>
    <col min="2053" max="2053" width="10.85546875" style="1" customWidth="1"/>
    <col min="2054" max="2054" width="9.42578125" style="1" customWidth="1"/>
    <col min="2055" max="2055" width="12" style="1" customWidth="1"/>
    <col min="2056" max="2056" width="11.28515625" style="1" customWidth="1"/>
    <col min="2057" max="2060" width="11.85546875" style="1" customWidth="1"/>
    <col min="2061" max="2061" width="11.28515625" style="1" customWidth="1"/>
    <col min="2062" max="2062" width="22" style="1" customWidth="1"/>
    <col min="2063" max="2063" width="10.28515625" style="1" customWidth="1"/>
    <col min="2064" max="2064" width="11.85546875" style="1" customWidth="1"/>
    <col min="2065" max="2065" width="11.5703125" style="1" customWidth="1"/>
    <col min="2066" max="2066" width="11.85546875" style="1" customWidth="1"/>
    <col min="2067" max="2070" width="10.85546875" style="1" customWidth="1"/>
    <col min="2071" max="2071" width="9.42578125" style="1" customWidth="1"/>
    <col min="2072" max="2072" width="20.42578125" style="1" customWidth="1"/>
    <col min="2073" max="2073" width="10.85546875" style="1" customWidth="1"/>
    <col min="2074" max="2074" width="9.42578125" style="1" customWidth="1"/>
    <col min="2075" max="2075" width="12" style="1" customWidth="1"/>
    <col min="2076" max="2076" width="11.28515625" style="1" customWidth="1"/>
    <col min="2077" max="2080" width="11.85546875" style="1" customWidth="1"/>
    <col min="2081" max="2081" width="11.28515625" style="1" customWidth="1"/>
    <col min="2082" max="2082" width="22" style="1" customWidth="1"/>
    <col min="2083" max="2083" width="10.28515625" style="1" customWidth="1"/>
    <col min="2084" max="2084" width="11.85546875" style="1" customWidth="1"/>
    <col min="2085" max="2085" width="11.5703125" style="1" customWidth="1"/>
    <col min="2086" max="2086" width="11.85546875" style="1" customWidth="1"/>
    <col min="2087" max="2090" width="10.85546875" style="1" customWidth="1"/>
    <col min="2091" max="2091" width="9.42578125" style="1" customWidth="1"/>
    <col min="2092" max="2092" width="21.42578125" style="1" customWidth="1"/>
    <col min="2093" max="2093" width="16.85546875" style="1" customWidth="1"/>
    <col min="2094" max="2094" width="11.5703125" style="1" customWidth="1"/>
    <col min="2095" max="2095" width="9.42578125" style="1" customWidth="1"/>
    <col min="2096" max="2096" width="11.140625" style="1" customWidth="1"/>
    <col min="2097" max="2100" width="12.28515625" style="1" customWidth="1"/>
    <col min="2101" max="2101" width="10.28515625" style="1" customWidth="1"/>
    <col min="2102" max="2102" width="20" style="1" customWidth="1"/>
    <col min="2103" max="2103" width="12.85546875" style="1" customWidth="1"/>
    <col min="2104" max="2104" width="12" style="1" customWidth="1"/>
    <col min="2105" max="2105" width="11.28515625" style="1" customWidth="1"/>
    <col min="2106" max="2106" width="10.85546875" style="1" customWidth="1"/>
    <col min="2107" max="2110" width="9.5703125" style="1" customWidth="1"/>
    <col min="2111" max="2111" width="10.5703125" style="1" customWidth="1"/>
    <col min="2112" max="2112" width="19" style="1" customWidth="1"/>
    <col min="2113" max="2113" width="4.7109375" style="1" customWidth="1"/>
    <col min="2114" max="2114" width="4.28515625" style="1" customWidth="1"/>
    <col min="2115" max="2115" width="4.42578125" style="1" customWidth="1"/>
    <col min="2116" max="2116" width="5.140625" style="1" customWidth="1"/>
    <col min="2117" max="2117" width="5.7109375" style="1" customWidth="1"/>
    <col min="2118" max="2118" width="6.28515625" style="1" customWidth="1"/>
    <col min="2119" max="2119" width="6.5703125" style="1" customWidth="1"/>
    <col min="2120" max="2120" width="6.28515625" style="1" customWidth="1"/>
    <col min="2121" max="2122" width="5.7109375" style="1" customWidth="1"/>
    <col min="2123" max="2123" width="14.7109375" style="1" customWidth="1"/>
    <col min="2124" max="2133" width="5.7109375" style="1" customWidth="1"/>
    <col min="2134" max="2222" width="9.140625" style="1"/>
    <col min="2223" max="2223" width="13.28515625" style="1" customWidth="1"/>
    <col min="2224" max="2224" width="42.5703125" style="1" customWidth="1"/>
    <col min="2225" max="2225" width="15.85546875" style="1" customWidth="1"/>
    <col min="2226" max="2226" width="20.140625" style="1" customWidth="1"/>
    <col min="2227" max="2227" width="25.140625" style="1" customWidth="1"/>
    <col min="2228" max="2228" width="21.5703125" style="1" customWidth="1"/>
    <col min="2229" max="2229" width="12.85546875" style="1" customWidth="1"/>
    <col min="2230" max="2230" width="9.140625" style="1" customWidth="1"/>
    <col min="2231" max="2231" width="10.5703125" style="1" customWidth="1"/>
    <col min="2232" max="2232" width="10.28515625" style="1" customWidth="1"/>
    <col min="2233" max="2236" width="10.85546875" style="1" customWidth="1"/>
    <col min="2237" max="2237" width="11.140625" style="1" customWidth="1"/>
    <col min="2238" max="2238" width="19.7109375" style="1" customWidth="1"/>
    <col min="2239" max="2239" width="10.5703125" style="1" bestFit="1" customWidth="1"/>
    <col min="2240" max="2240" width="10.42578125" style="1" customWidth="1"/>
    <col min="2241" max="2241" width="10.5703125" style="1" customWidth="1"/>
    <col min="2242" max="2242" width="10" style="1" customWidth="1"/>
    <col min="2243" max="2246" width="12.42578125" style="1" customWidth="1"/>
    <col min="2247" max="2247" width="13.42578125" style="1" customWidth="1"/>
    <col min="2248" max="2248" width="22.85546875" style="1" customWidth="1"/>
    <col min="2249" max="2249" width="10" style="1" customWidth="1"/>
    <col min="2250" max="2250" width="10.5703125" style="1" customWidth="1"/>
    <col min="2251" max="2251" width="10.85546875" style="1" customWidth="1"/>
    <col min="2252" max="2252" width="9.140625" style="1" customWidth="1"/>
    <col min="2253" max="2256" width="12" style="1" customWidth="1"/>
    <col min="2257" max="2257" width="9.85546875" style="1" customWidth="1"/>
    <col min="2258" max="2258" width="20.140625" style="1" customWidth="1"/>
    <col min="2259" max="2259" width="9.28515625" style="1" customWidth="1"/>
    <col min="2260" max="2260" width="11.28515625" style="1" customWidth="1"/>
    <col min="2261" max="2261" width="10.85546875" style="1" customWidth="1"/>
    <col min="2262" max="2262" width="10.5703125" style="1" customWidth="1"/>
    <col min="2263" max="2266" width="11" style="1" customWidth="1"/>
    <col min="2267" max="2267" width="9" style="1" customWidth="1"/>
    <col min="2268" max="2268" width="20.85546875" style="1" customWidth="1"/>
    <col min="2269" max="2269" width="11.42578125" style="1" customWidth="1"/>
    <col min="2270" max="2270" width="10.85546875" style="1" customWidth="1"/>
    <col min="2271" max="2271" width="9.140625" style="1" customWidth="1"/>
    <col min="2272" max="2272" width="11" style="1" customWidth="1"/>
    <col min="2273" max="2275" width="10.28515625" style="1" customWidth="1"/>
    <col min="2276" max="2276" width="11.42578125" style="1" customWidth="1"/>
    <col min="2277" max="2277" width="11.85546875" style="1" customWidth="1"/>
    <col min="2278" max="2278" width="19.42578125" style="1" customWidth="1"/>
    <col min="2279" max="2279" width="10.42578125" style="1" customWidth="1"/>
    <col min="2280" max="2280" width="11.7109375" style="1" customWidth="1"/>
    <col min="2281" max="2281" width="13" style="1" customWidth="1"/>
    <col min="2282" max="2282" width="12" style="1" customWidth="1"/>
    <col min="2283" max="2286" width="9.140625" style="1" customWidth="1"/>
    <col min="2287" max="2287" width="11" style="1" customWidth="1"/>
    <col min="2288" max="2288" width="20.42578125" style="1" customWidth="1"/>
    <col min="2289" max="2289" width="10.85546875" style="1" customWidth="1"/>
    <col min="2290" max="2290" width="9.42578125" style="1" customWidth="1"/>
    <col min="2291" max="2291" width="12" style="1" customWidth="1"/>
    <col min="2292" max="2292" width="11.28515625" style="1" customWidth="1"/>
    <col min="2293" max="2296" width="11.85546875" style="1" customWidth="1"/>
    <col min="2297" max="2297" width="11.28515625" style="1" customWidth="1"/>
    <col min="2298" max="2298" width="22" style="1" customWidth="1"/>
    <col min="2299" max="2299" width="10.28515625" style="1" customWidth="1"/>
    <col min="2300" max="2300" width="11.85546875" style="1" customWidth="1"/>
    <col min="2301" max="2301" width="11.5703125" style="1" customWidth="1"/>
    <col min="2302" max="2302" width="11.85546875" style="1" customWidth="1"/>
    <col min="2303" max="2306" width="10.85546875" style="1" customWidth="1"/>
    <col min="2307" max="2307" width="9.42578125" style="1" customWidth="1"/>
    <col min="2308" max="2308" width="20.42578125" style="1" customWidth="1"/>
    <col min="2309" max="2309" width="10.85546875" style="1" customWidth="1"/>
    <col min="2310" max="2310" width="9.42578125" style="1" customWidth="1"/>
    <col min="2311" max="2311" width="12" style="1" customWidth="1"/>
    <col min="2312" max="2312" width="11.28515625" style="1" customWidth="1"/>
    <col min="2313" max="2316" width="11.85546875" style="1" customWidth="1"/>
    <col min="2317" max="2317" width="11.28515625" style="1" customWidth="1"/>
    <col min="2318" max="2318" width="22" style="1" customWidth="1"/>
    <col min="2319" max="2319" width="10.28515625" style="1" customWidth="1"/>
    <col min="2320" max="2320" width="11.85546875" style="1" customWidth="1"/>
    <col min="2321" max="2321" width="11.5703125" style="1" customWidth="1"/>
    <col min="2322" max="2322" width="11.85546875" style="1" customWidth="1"/>
    <col min="2323" max="2326" width="10.85546875" style="1" customWidth="1"/>
    <col min="2327" max="2327" width="9.42578125" style="1" customWidth="1"/>
    <col min="2328" max="2328" width="20.42578125" style="1" customWidth="1"/>
    <col min="2329" max="2329" width="10.85546875" style="1" customWidth="1"/>
    <col min="2330" max="2330" width="9.42578125" style="1" customWidth="1"/>
    <col min="2331" max="2331" width="12" style="1" customWidth="1"/>
    <col min="2332" max="2332" width="11.28515625" style="1" customWidth="1"/>
    <col min="2333" max="2336" width="11.85546875" style="1" customWidth="1"/>
    <col min="2337" max="2337" width="11.28515625" style="1" customWidth="1"/>
    <col min="2338" max="2338" width="22" style="1" customWidth="1"/>
    <col min="2339" max="2339" width="10.28515625" style="1" customWidth="1"/>
    <col min="2340" max="2340" width="11.85546875" style="1" customWidth="1"/>
    <col min="2341" max="2341" width="11.5703125" style="1" customWidth="1"/>
    <col min="2342" max="2342" width="11.85546875" style="1" customWidth="1"/>
    <col min="2343" max="2346" width="10.85546875" style="1" customWidth="1"/>
    <col min="2347" max="2347" width="9.42578125" style="1" customWidth="1"/>
    <col min="2348" max="2348" width="21.42578125" style="1" customWidth="1"/>
    <col min="2349" max="2349" width="16.85546875" style="1" customWidth="1"/>
    <col min="2350" max="2350" width="11.5703125" style="1" customWidth="1"/>
    <col min="2351" max="2351" width="9.42578125" style="1" customWidth="1"/>
    <col min="2352" max="2352" width="11.140625" style="1" customWidth="1"/>
    <col min="2353" max="2356" width="12.28515625" style="1" customWidth="1"/>
    <col min="2357" max="2357" width="10.28515625" style="1" customWidth="1"/>
    <col min="2358" max="2358" width="20" style="1" customWidth="1"/>
    <col min="2359" max="2359" width="12.85546875" style="1" customWidth="1"/>
    <col min="2360" max="2360" width="12" style="1" customWidth="1"/>
    <col min="2361" max="2361" width="11.28515625" style="1" customWidth="1"/>
    <col min="2362" max="2362" width="10.85546875" style="1" customWidth="1"/>
    <col min="2363" max="2366" width="9.5703125" style="1" customWidth="1"/>
    <col min="2367" max="2367" width="10.5703125" style="1" customWidth="1"/>
    <col min="2368" max="2368" width="19" style="1" customWidth="1"/>
    <col min="2369" max="2369" width="4.7109375" style="1" customWidth="1"/>
    <col min="2370" max="2370" width="4.28515625" style="1" customWidth="1"/>
    <col min="2371" max="2371" width="4.42578125" style="1" customWidth="1"/>
    <col min="2372" max="2372" width="5.140625" style="1" customWidth="1"/>
    <col min="2373" max="2373" width="5.7109375" style="1" customWidth="1"/>
    <col min="2374" max="2374" width="6.28515625" style="1" customWidth="1"/>
    <col min="2375" max="2375" width="6.5703125" style="1" customWidth="1"/>
    <col min="2376" max="2376" width="6.28515625" style="1" customWidth="1"/>
    <col min="2377" max="2378" width="5.7109375" style="1" customWidth="1"/>
    <col min="2379" max="2379" width="14.7109375" style="1" customWidth="1"/>
    <col min="2380" max="2389" width="5.7109375" style="1" customWidth="1"/>
    <col min="2390" max="2478" width="9.140625" style="1"/>
    <col min="2479" max="2479" width="13.28515625" style="1" customWidth="1"/>
    <col min="2480" max="2480" width="42.5703125" style="1" customWidth="1"/>
    <col min="2481" max="2481" width="15.85546875" style="1" customWidth="1"/>
    <col min="2482" max="2482" width="20.140625" style="1" customWidth="1"/>
    <col min="2483" max="2483" width="25.140625" style="1" customWidth="1"/>
    <col min="2484" max="2484" width="21.5703125" style="1" customWidth="1"/>
    <col min="2485" max="2485" width="12.85546875" style="1" customWidth="1"/>
    <col min="2486" max="2486" width="9.140625" style="1" customWidth="1"/>
    <col min="2487" max="2487" width="10.5703125" style="1" customWidth="1"/>
    <col min="2488" max="2488" width="10.28515625" style="1" customWidth="1"/>
    <col min="2489" max="2492" width="10.85546875" style="1" customWidth="1"/>
    <col min="2493" max="2493" width="11.140625" style="1" customWidth="1"/>
    <col min="2494" max="2494" width="19.7109375" style="1" customWidth="1"/>
    <col min="2495" max="2495" width="10.5703125" style="1" bestFit="1" customWidth="1"/>
    <col min="2496" max="2496" width="10.42578125" style="1" customWidth="1"/>
    <col min="2497" max="2497" width="10.5703125" style="1" customWidth="1"/>
    <col min="2498" max="2498" width="10" style="1" customWidth="1"/>
    <col min="2499" max="2502" width="12.42578125" style="1" customWidth="1"/>
    <col min="2503" max="2503" width="13.42578125" style="1" customWidth="1"/>
    <col min="2504" max="2504" width="22.85546875" style="1" customWidth="1"/>
    <col min="2505" max="2505" width="10" style="1" customWidth="1"/>
    <col min="2506" max="2506" width="10.5703125" style="1" customWidth="1"/>
    <col min="2507" max="2507" width="10.85546875" style="1" customWidth="1"/>
    <col min="2508" max="2508" width="9.140625" style="1" customWidth="1"/>
    <col min="2509" max="2512" width="12" style="1" customWidth="1"/>
    <col min="2513" max="2513" width="9.85546875" style="1" customWidth="1"/>
    <col min="2514" max="2514" width="20.140625" style="1" customWidth="1"/>
    <col min="2515" max="2515" width="9.28515625" style="1" customWidth="1"/>
    <col min="2516" max="2516" width="11.28515625" style="1" customWidth="1"/>
    <col min="2517" max="2517" width="10.85546875" style="1" customWidth="1"/>
    <col min="2518" max="2518" width="10.5703125" style="1" customWidth="1"/>
    <col min="2519" max="2522" width="11" style="1" customWidth="1"/>
    <col min="2523" max="2523" width="9" style="1" customWidth="1"/>
    <col min="2524" max="2524" width="20.85546875" style="1" customWidth="1"/>
    <col min="2525" max="2525" width="11.42578125" style="1" customWidth="1"/>
    <col min="2526" max="2526" width="10.85546875" style="1" customWidth="1"/>
    <col min="2527" max="2527" width="9.140625" style="1" customWidth="1"/>
    <col min="2528" max="2528" width="11" style="1" customWidth="1"/>
    <col min="2529" max="2531" width="10.28515625" style="1" customWidth="1"/>
    <col min="2532" max="2532" width="11.42578125" style="1" customWidth="1"/>
    <col min="2533" max="2533" width="11.85546875" style="1" customWidth="1"/>
    <col min="2534" max="2534" width="19.42578125" style="1" customWidth="1"/>
    <col min="2535" max="2535" width="10.42578125" style="1" customWidth="1"/>
    <col min="2536" max="2536" width="11.7109375" style="1" customWidth="1"/>
    <col min="2537" max="2537" width="13" style="1" customWidth="1"/>
    <col min="2538" max="2538" width="12" style="1" customWidth="1"/>
    <col min="2539" max="2542" width="9.140625" style="1" customWidth="1"/>
    <col min="2543" max="2543" width="11" style="1" customWidth="1"/>
    <col min="2544" max="2544" width="20.42578125" style="1" customWidth="1"/>
    <col min="2545" max="2545" width="10.85546875" style="1" customWidth="1"/>
    <col min="2546" max="2546" width="9.42578125" style="1" customWidth="1"/>
    <col min="2547" max="2547" width="12" style="1" customWidth="1"/>
    <col min="2548" max="2548" width="11.28515625" style="1" customWidth="1"/>
    <col min="2549" max="2552" width="11.85546875" style="1" customWidth="1"/>
    <col min="2553" max="2553" width="11.28515625" style="1" customWidth="1"/>
    <col min="2554" max="2554" width="22" style="1" customWidth="1"/>
    <col min="2555" max="2555" width="10.28515625" style="1" customWidth="1"/>
    <col min="2556" max="2556" width="11.85546875" style="1" customWidth="1"/>
    <col min="2557" max="2557" width="11.5703125" style="1" customWidth="1"/>
    <col min="2558" max="2558" width="11.85546875" style="1" customWidth="1"/>
    <col min="2559" max="2562" width="10.85546875" style="1" customWidth="1"/>
    <col min="2563" max="2563" width="9.42578125" style="1" customWidth="1"/>
    <col min="2564" max="2564" width="20.42578125" style="1" customWidth="1"/>
    <col min="2565" max="2565" width="10.85546875" style="1" customWidth="1"/>
    <col min="2566" max="2566" width="9.42578125" style="1" customWidth="1"/>
    <col min="2567" max="2567" width="12" style="1" customWidth="1"/>
    <col min="2568" max="2568" width="11.28515625" style="1" customWidth="1"/>
    <col min="2569" max="2572" width="11.85546875" style="1" customWidth="1"/>
    <col min="2573" max="2573" width="11.28515625" style="1" customWidth="1"/>
    <col min="2574" max="2574" width="22" style="1" customWidth="1"/>
    <col min="2575" max="2575" width="10.28515625" style="1" customWidth="1"/>
    <col min="2576" max="2576" width="11.85546875" style="1" customWidth="1"/>
    <col min="2577" max="2577" width="11.5703125" style="1" customWidth="1"/>
    <col min="2578" max="2578" width="11.85546875" style="1" customWidth="1"/>
    <col min="2579" max="2582" width="10.85546875" style="1" customWidth="1"/>
    <col min="2583" max="2583" width="9.42578125" style="1" customWidth="1"/>
    <col min="2584" max="2584" width="20.42578125" style="1" customWidth="1"/>
    <col min="2585" max="2585" width="10.85546875" style="1" customWidth="1"/>
    <col min="2586" max="2586" width="9.42578125" style="1" customWidth="1"/>
    <col min="2587" max="2587" width="12" style="1" customWidth="1"/>
    <col min="2588" max="2588" width="11.28515625" style="1" customWidth="1"/>
    <col min="2589" max="2592" width="11.85546875" style="1" customWidth="1"/>
    <col min="2593" max="2593" width="11.28515625" style="1" customWidth="1"/>
    <col min="2594" max="2594" width="22" style="1" customWidth="1"/>
    <col min="2595" max="2595" width="10.28515625" style="1" customWidth="1"/>
    <col min="2596" max="2596" width="11.85546875" style="1" customWidth="1"/>
    <col min="2597" max="2597" width="11.5703125" style="1" customWidth="1"/>
    <col min="2598" max="2598" width="11.85546875" style="1" customWidth="1"/>
    <col min="2599" max="2602" width="10.85546875" style="1" customWidth="1"/>
    <col min="2603" max="2603" width="9.42578125" style="1" customWidth="1"/>
    <col min="2604" max="2604" width="21.42578125" style="1" customWidth="1"/>
    <col min="2605" max="2605" width="16.85546875" style="1" customWidth="1"/>
    <col min="2606" max="2606" width="11.5703125" style="1" customWidth="1"/>
    <col min="2607" max="2607" width="9.42578125" style="1" customWidth="1"/>
    <col min="2608" max="2608" width="11.140625" style="1" customWidth="1"/>
    <col min="2609" max="2612" width="12.28515625" style="1" customWidth="1"/>
    <col min="2613" max="2613" width="10.28515625" style="1" customWidth="1"/>
    <col min="2614" max="2614" width="20" style="1" customWidth="1"/>
    <col min="2615" max="2615" width="12.85546875" style="1" customWidth="1"/>
    <col min="2616" max="2616" width="12" style="1" customWidth="1"/>
    <col min="2617" max="2617" width="11.28515625" style="1" customWidth="1"/>
    <col min="2618" max="2618" width="10.85546875" style="1" customWidth="1"/>
    <col min="2619" max="2622" width="9.5703125" style="1" customWidth="1"/>
    <col min="2623" max="2623" width="10.5703125" style="1" customWidth="1"/>
    <col min="2624" max="2624" width="19" style="1" customWidth="1"/>
    <col min="2625" max="2625" width="4.7109375" style="1" customWidth="1"/>
    <col min="2626" max="2626" width="4.28515625" style="1" customWidth="1"/>
    <col min="2627" max="2627" width="4.42578125" style="1" customWidth="1"/>
    <col min="2628" max="2628" width="5.140625" style="1" customWidth="1"/>
    <col min="2629" max="2629" width="5.7109375" style="1" customWidth="1"/>
    <col min="2630" max="2630" width="6.28515625" style="1" customWidth="1"/>
    <col min="2631" max="2631" width="6.5703125" style="1" customWidth="1"/>
    <col min="2632" max="2632" width="6.28515625" style="1" customWidth="1"/>
    <col min="2633" max="2634" width="5.7109375" style="1" customWidth="1"/>
    <col min="2635" max="2635" width="14.7109375" style="1" customWidth="1"/>
    <col min="2636" max="2645" width="5.7109375" style="1" customWidth="1"/>
    <col min="2646" max="2734" width="9.140625" style="1"/>
    <col min="2735" max="2735" width="13.28515625" style="1" customWidth="1"/>
    <col min="2736" max="2736" width="42.5703125" style="1" customWidth="1"/>
    <col min="2737" max="2737" width="15.85546875" style="1" customWidth="1"/>
    <col min="2738" max="2738" width="20.140625" style="1" customWidth="1"/>
    <col min="2739" max="2739" width="25.140625" style="1" customWidth="1"/>
    <col min="2740" max="2740" width="21.5703125" style="1" customWidth="1"/>
    <col min="2741" max="2741" width="12.85546875" style="1" customWidth="1"/>
    <col min="2742" max="2742" width="9.140625" style="1" customWidth="1"/>
    <col min="2743" max="2743" width="10.5703125" style="1" customWidth="1"/>
    <col min="2744" max="2744" width="10.28515625" style="1" customWidth="1"/>
    <col min="2745" max="2748" width="10.85546875" style="1" customWidth="1"/>
    <col min="2749" max="2749" width="11.140625" style="1" customWidth="1"/>
    <col min="2750" max="2750" width="19.7109375" style="1" customWidth="1"/>
    <col min="2751" max="2751" width="10.5703125" style="1" bestFit="1" customWidth="1"/>
    <col min="2752" max="2752" width="10.42578125" style="1" customWidth="1"/>
    <col min="2753" max="2753" width="10.5703125" style="1" customWidth="1"/>
    <col min="2754" max="2754" width="10" style="1" customWidth="1"/>
    <col min="2755" max="2758" width="12.42578125" style="1" customWidth="1"/>
    <col min="2759" max="2759" width="13.42578125" style="1" customWidth="1"/>
    <col min="2760" max="2760" width="22.85546875" style="1" customWidth="1"/>
    <col min="2761" max="2761" width="10" style="1" customWidth="1"/>
    <col min="2762" max="2762" width="10.5703125" style="1" customWidth="1"/>
    <col min="2763" max="2763" width="10.85546875" style="1" customWidth="1"/>
    <col min="2764" max="2764" width="9.140625" style="1" customWidth="1"/>
    <col min="2765" max="2768" width="12" style="1" customWidth="1"/>
    <col min="2769" max="2769" width="9.85546875" style="1" customWidth="1"/>
    <col min="2770" max="2770" width="20.140625" style="1" customWidth="1"/>
    <col min="2771" max="2771" width="9.28515625" style="1" customWidth="1"/>
    <col min="2772" max="2772" width="11.28515625" style="1" customWidth="1"/>
    <col min="2773" max="2773" width="10.85546875" style="1" customWidth="1"/>
    <col min="2774" max="2774" width="10.5703125" style="1" customWidth="1"/>
    <col min="2775" max="2778" width="11" style="1" customWidth="1"/>
    <col min="2779" max="2779" width="9" style="1" customWidth="1"/>
    <col min="2780" max="2780" width="20.85546875" style="1" customWidth="1"/>
    <col min="2781" max="2781" width="11.42578125" style="1" customWidth="1"/>
    <col min="2782" max="2782" width="10.85546875" style="1" customWidth="1"/>
    <col min="2783" max="2783" width="9.140625" style="1" customWidth="1"/>
    <col min="2784" max="2784" width="11" style="1" customWidth="1"/>
    <col min="2785" max="2787" width="10.28515625" style="1" customWidth="1"/>
    <col min="2788" max="2788" width="11.42578125" style="1" customWidth="1"/>
    <col min="2789" max="2789" width="11.85546875" style="1" customWidth="1"/>
    <col min="2790" max="2790" width="19.42578125" style="1" customWidth="1"/>
    <col min="2791" max="2791" width="10.42578125" style="1" customWidth="1"/>
    <col min="2792" max="2792" width="11.7109375" style="1" customWidth="1"/>
    <col min="2793" max="2793" width="13" style="1" customWidth="1"/>
    <col min="2794" max="2794" width="12" style="1" customWidth="1"/>
    <col min="2795" max="2798" width="9.140625" style="1" customWidth="1"/>
    <col min="2799" max="2799" width="11" style="1" customWidth="1"/>
    <col min="2800" max="2800" width="20.42578125" style="1" customWidth="1"/>
    <col min="2801" max="2801" width="10.85546875" style="1" customWidth="1"/>
    <col min="2802" max="2802" width="9.42578125" style="1" customWidth="1"/>
    <col min="2803" max="2803" width="12" style="1" customWidth="1"/>
    <col min="2804" max="2804" width="11.28515625" style="1" customWidth="1"/>
    <col min="2805" max="2808" width="11.85546875" style="1" customWidth="1"/>
    <col min="2809" max="2809" width="11.28515625" style="1" customWidth="1"/>
    <col min="2810" max="2810" width="22" style="1" customWidth="1"/>
    <col min="2811" max="2811" width="10.28515625" style="1" customWidth="1"/>
    <col min="2812" max="2812" width="11.85546875" style="1" customWidth="1"/>
    <col min="2813" max="2813" width="11.5703125" style="1" customWidth="1"/>
    <col min="2814" max="2814" width="11.85546875" style="1" customWidth="1"/>
    <col min="2815" max="2818" width="10.85546875" style="1" customWidth="1"/>
    <col min="2819" max="2819" width="9.42578125" style="1" customWidth="1"/>
    <col min="2820" max="2820" width="20.42578125" style="1" customWidth="1"/>
    <col min="2821" max="2821" width="10.85546875" style="1" customWidth="1"/>
    <col min="2822" max="2822" width="9.42578125" style="1" customWidth="1"/>
    <col min="2823" max="2823" width="12" style="1" customWidth="1"/>
    <col min="2824" max="2824" width="11.28515625" style="1" customWidth="1"/>
    <col min="2825" max="2828" width="11.85546875" style="1" customWidth="1"/>
    <col min="2829" max="2829" width="11.28515625" style="1" customWidth="1"/>
    <col min="2830" max="2830" width="22" style="1" customWidth="1"/>
    <col min="2831" max="2831" width="10.28515625" style="1" customWidth="1"/>
    <col min="2832" max="2832" width="11.85546875" style="1" customWidth="1"/>
    <col min="2833" max="2833" width="11.5703125" style="1" customWidth="1"/>
    <col min="2834" max="2834" width="11.85546875" style="1" customWidth="1"/>
    <col min="2835" max="2838" width="10.85546875" style="1" customWidth="1"/>
    <col min="2839" max="2839" width="9.42578125" style="1" customWidth="1"/>
    <col min="2840" max="2840" width="20.42578125" style="1" customWidth="1"/>
    <col min="2841" max="2841" width="10.85546875" style="1" customWidth="1"/>
    <col min="2842" max="2842" width="9.42578125" style="1" customWidth="1"/>
    <col min="2843" max="2843" width="12" style="1" customWidth="1"/>
    <col min="2844" max="2844" width="11.28515625" style="1" customWidth="1"/>
    <col min="2845" max="2848" width="11.85546875" style="1" customWidth="1"/>
    <col min="2849" max="2849" width="11.28515625" style="1" customWidth="1"/>
    <col min="2850" max="2850" width="22" style="1" customWidth="1"/>
    <col min="2851" max="2851" width="10.28515625" style="1" customWidth="1"/>
    <col min="2852" max="2852" width="11.85546875" style="1" customWidth="1"/>
    <col min="2853" max="2853" width="11.5703125" style="1" customWidth="1"/>
    <col min="2854" max="2854" width="11.85546875" style="1" customWidth="1"/>
    <col min="2855" max="2858" width="10.85546875" style="1" customWidth="1"/>
    <col min="2859" max="2859" width="9.42578125" style="1" customWidth="1"/>
    <col min="2860" max="2860" width="21.42578125" style="1" customWidth="1"/>
    <col min="2861" max="2861" width="16.85546875" style="1" customWidth="1"/>
    <col min="2862" max="2862" width="11.5703125" style="1" customWidth="1"/>
    <col min="2863" max="2863" width="9.42578125" style="1" customWidth="1"/>
    <col min="2864" max="2864" width="11.140625" style="1" customWidth="1"/>
    <col min="2865" max="2868" width="12.28515625" style="1" customWidth="1"/>
    <col min="2869" max="2869" width="10.28515625" style="1" customWidth="1"/>
    <col min="2870" max="2870" width="20" style="1" customWidth="1"/>
    <col min="2871" max="2871" width="12.85546875" style="1" customWidth="1"/>
    <col min="2872" max="2872" width="12" style="1" customWidth="1"/>
    <col min="2873" max="2873" width="11.28515625" style="1" customWidth="1"/>
    <col min="2874" max="2874" width="10.85546875" style="1" customWidth="1"/>
    <col min="2875" max="2878" width="9.5703125" style="1" customWidth="1"/>
    <col min="2879" max="2879" width="10.5703125" style="1" customWidth="1"/>
    <col min="2880" max="2880" width="19" style="1" customWidth="1"/>
    <col min="2881" max="2881" width="4.7109375" style="1" customWidth="1"/>
    <col min="2882" max="2882" width="4.28515625" style="1" customWidth="1"/>
    <col min="2883" max="2883" width="4.42578125" style="1" customWidth="1"/>
    <col min="2884" max="2884" width="5.140625" style="1" customWidth="1"/>
    <col min="2885" max="2885" width="5.7109375" style="1" customWidth="1"/>
    <col min="2886" max="2886" width="6.28515625" style="1" customWidth="1"/>
    <col min="2887" max="2887" width="6.5703125" style="1" customWidth="1"/>
    <col min="2888" max="2888" width="6.28515625" style="1" customWidth="1"/>
    <col min="2889" max="2890" width="5.7109375" style="1" customWidth="1"/>
    <col min="2891" max="2891" width="14.7109375" style="1" customWidth="1"/>
    <col min="2892" max="2901" width="5.7109375" style="1" customWidth="1"/>
    <col min="2902" max="2990" width="9.140625" style="1"/>
    <col min="2991" max="2991" width="13.28515625" style="1" customWidth="1"/>
    <col min="2992" max="2992" width="42.5703125" style="1" customWidth="1"/>
    <col min="2993" max="2993" width="15.85546875" style="1" customWidth="1"/>
    <col min="2994" max="2994" width="20.140625" style="1" customWidth="1"/>
    <col min="2995" max="2995" width="25.140625" style="1" customWidth="1"/>
    <col min="2996" max="2996" width="21.5703125" style="1" customWidth="1"/>
    <col min="2997" max="2997" width="12.85546875" style="1" customWidth="1"/>
    <col min="2998" max="2998" width="9.140625" style="1" customWidth="1"/>
    <col min="2999" max="2999" width="10.5703125" style="1" customWidth="1"/>
    <col min="3000" max="3000" width="10.28515625" style="1" customWidth="1"/>
    <col min="3001" max="3004" width="10.85546875" style="1" customWidth="1"/>
    <col min="3005" max="3005" width="11.140625" style="1" customWidth="1"/>
    <col min="3006" max="3006" width="19.7109375" style="1" customWidth="1"/>
    <col min="3007" max="3007" width="10.5703125" style="1" bestFit="1" customWidth="1"/>
    <col min="3008" max="3008" width="10.42578125" style="1" customWidth="1"/>
    <col min="3009" max="3009" width="10.5703125" style="1" customWidth="1"/>
    <col min="3010" max="3010" width="10" style="1" customWidth="1"/>
    <col min="3011" max="3014" width="12.42578125" style="1" customWidth="1"/>
    <col min="3015" max="3015" width="13.42578125" style="1" customWidth="1"/>
    <col min="3016" max="3016" width="22.85546875" style="1" customWidth="1"/>
    <col min="3017" max="3017" width="10" style="1" customWidth="1"/>
    <col min="3018" max="3018" width="10.5703125" style="1" customWidth="1"/>
    <col min="3019" max="3019" width="10.85546875" style="1" customWidth="1"/>
    <col min="3020" max="3020" width="9.140625" style="1" customWidth="1"/>
    <col min="3021" max="3024" width="12" style="1" customWidth="1"/>
    <col min="3025" max="3025" width="9.85546875" style="1" customWidth="1"/>
    <col min="3026" max="3026" width="20.140625" style="1" customWidth="1"/>
    <col min="3027" max="3027" width="9.28515625" style="1" customWidth="1"/>
    <col min="3028" max="3028" width="11.28515625" style="1" customWidth="1"/>
    <col min="3029" max="3029" width="10.85546875" style="1" customWidth="1"/>
    <col min="3030" max="3030" width="10.5703125" style="1" customWidth="1"/>
    <col min="3031" max="3034" width="11" style="1" customWidth="1"/>
    <col min="3035" max="3035" width="9" style="1" customWidth="1"/>
    <col min="3036" max="3036" width="20.85546875" style="1" customWidth="1"/>
    <col min="3037" max="3037" width="11.42578125" style="1" customWidth="1"/>
    <col min="3038" max="3038" width="10.85546875" style="1" customWidth="1"/>
    <col min="3039" max="3039" width="9.140625" style="1" customWidth="1"/>
    <col min="3040" max="3040" width="11" style="1" customWidth="1"/>
    <col min="3041" max="3043" width="10.28515625" style="1" customWidth="1"/>
    <col min="3044" max="3044" width="11.42578125" style="1" customWidth="1"/>
    <col min="3045" max="3045" width="11.85546875" style="1" customWidth="1"/>
    <col min="3046" max="3046" width="19.42578125" style="1" customWidth="1"/>
    <col min="3047" max="3047" width="10.42578125" style="1" customWidth="1"/>
    <col min="3048" max="3048" width="11.7109375" style="1" customWidth="1"/>
    <col min="3049" max="3049" width="13" style="1" customWidth="1"/>
    <col min="3050" max="3050" width="12" style="1" customWidth="1"/>
    <col min="3051" max="3054" width="9.140625" style="1" customWidth="1"/>
    <col min="3055" max="3055" width="11" style="1" customWidth="1"/>
    <col min="3056" max="3056" width="20.42578125" style="1" customWidth="1"/>
    <col min="3057" max="3057" width="10.85546875" style="1" customWidth="1"/>
    <col min="3058" max="3058" width="9.42578125" style="1" customWidth="1"/>
    <col min="3059" max="3059" width="12" style="1" customWidth="1"/>
    <col min="3060" max="3060" width="11.28515625" style="1" customWidth="1"/>
    <col min="3061" max="3064" width="11.85546875" style="1" customWidth="1"/>
    <col min="3065" max="3065" width="11.28515625" style="1" customWidth="1"/>
    <col min="3066" max="3066" width="22" style="1" customWidth="1"/>
    <col min="3067" max="3067" width="10.28515625" style="1" customWidth="1"/>
    <col min="3068" max="3068" width="11.85546875" style="1" customWidth="1"/>
    <col min="3069" max="3069" width="11.5703125" style="1" customWidth="1"/>
    <col min="3070" max="3070" width="11.85546875" style="1" customWidth="1"/>
    <col min="3071" max="3074" width="10.85546875" style="1" customWidth="1"/>
    <col min="3075" max="3075" width="9.42578125" style="1" customWidth="1"/>
    <col min="3076" max="3076" width="20.42578125" style="1" customWidth="1"/>
    <col min="3077" max="3077" width="10.85546875" style="1" customWidth="1"/>
    <col min="3078" max="3078" width="9.42578125" style="1" customWidth="1"/>
    <col min="3079" max="3079" width="12" style="1" customWidth="1"/>
    <col min="3080" max="3080" width="11.28515625" style="1" customWidth="1"/>
    <col min="3081" max="3084" width="11.85546875" style="1" customWidth="1"/>
    <col min="3085" max="3085" width="11.28515625" style="1" customWidth="1"/>
    <col min="3086" max="3086" width="22" style="1" customWidth="1"/>
    <col min="3087" max="3087" width="10.28515625" style="1" customWidth="1"/>
    <col min="3088" max="3088" width="11.85546875" style="1" customWidth="1"/>
    <col min="3089" max="3089" width="11.5703125" style="1" customWidth="1"/>
    <col min="3090" max="3090" width="11.85546875" style="1" customWidth="1"/>
    <col min="3091" max="3094" width="10.85546875" style="1" customWidth="1"/>
    <col min="3095" max="3095" width="9.42578125" style="1" customWidth="1"/>
    <col min="3096" max="3096" width="20.42578125" style="1" customWidth="1"/>
    <col min="3097" max="3097" width="10.85546875" style="1" customWidth="1"/>
    <col min="3098" max="3098" width="9.42578125" style="1" customWidth="1"/>
    <col min="3099" max="3099" width="12" style="1" customWidth="1"/>
    <col min="3100" max="3100" width="11.28515625" style="1" customWidth="1"/>
    <col min="3101" max="3104" width="11.85546875" style="1" customWidth="1"/>
    <col min="3105" max="3105" width="11.28515625" style="1" customWidth="1"/>
    <col min="3106" max="3106" width="22" style="1" customWidth="1"/>
    <col min="3107" max="3107" width="10.28515625" style="1" customWidth="1"/>
    <col min="3108" max="3108" width="11.85546875" style="1" customWidth="1"/>
    <col min="3109" max="3109" width="11.5703125" style="1" customWidth="1"/>
    <col min="3110" max="3110" width="11.85546875" style="1" customWidth="1"/>
    <col min="3111" max="3114" width="10.85546875" style="1" customWidth="1"/>
    <col min="3115" max="3115" width="9.42578125" style="1" customWidth="1"/>
    <col min="3116" max="3116" width="21.42578125" style="1" customWidth="1"/>
    <col min="3117" max="3117" width="16.85546875" style="1" customWidth="1"/>
    <col min="3118" max="3118" width="11.5703125" style="1" customWidth="1"/>
    <col min="3119" max="3119" width="9.42578125" style="1" customWidth="1"/>
    <col min="3120" max="3120" width="11.140625" style="1" customWidth="1"/>
    <col min="3121" max="3124" width="12.28515625" style="1" customWidth="1"/>
    <col min="3125" max="3125" width="10.28515625" style="1" customWidth="1"/>
    <col min="3126" max="3126" width="20" style="1" customWidth="1"/>
    <col min="3127" max="3127" width="12.85546875" style="1" customWidth="1"/>
    <col min="3128" max="3128" width="12" style="1" customWidth="1"/>
    <col min="3129" max="3129" width="11.28515625" style="1" customWidth="1"/>
    <col min="3130" max="3130" width="10.85546875" style="1" customWidth="1"/>
    <col min="3131" max="3134" width="9.5703125" style="1" customWidth="1"/>
    <col min="3135" max="3135" width="10.5703125" style="1" customWidth="1"/>
    <col min="3136" max="3136" width="19" style="1" customWidth="1"/>
    <col min="3137" max="3137" width="4.7109375" style="1" customWidth="1"/>
    <col min="3138" max="3138" width="4.28515625" style="1" customWidth="1"/>
    <col min="3139" max="3139" width="4.42578125" style="1" customWidth="1"/>
    <col min="3140" max="3140" width="5.140625" style="1" customWidth="1"/>
    <col min="3141" max="3141" width="5.7109375" style="1" customWidth="1"/>
    <col min="3142" max="3142" width="6.28515625" style="1" customWidth="1"/>
    <col min="3143" max="3143" width="6.5703125" style="1" customWidth="1"/>
    <col min="3144" max="3144" width="6.28515625" style="1" customWidth="1"/>
    <col min="3145" max="3146" width="5.7109375" style="1" customWidth="1"/>
    <col min="3147" max="3147" width="14.7109375" style="1" customWidth="1"/>
    <col min="3148" max="3157" width="5.7109375" style="1" customWidth="1"/>
    <col min="3158" max="3246" width="9.140625" style="1"/>
    <col min="3247" max="3247" width="13.28515625" style="1" customWidth="1"/>
    <col min="3248" max="3248" width="42.5703125" style="1" customWidth="1"/>
    <col min="3249" max="3249" width="15.85546875" style="1" customWidth="1"/>
    <col min="3250" max="3250" width="20.140625" style="1" customWidth="1"/>
    <col min="3251" max="3251" width="25.140625" style="1" customWidth="1"/>
    <col min="3252" max="3252" width="21.5703125" style="1" customWidth="1"/>
    <col min="3253" max="3253" width="12.85546875" style="1" customWidth="1"/>
    <col min="3254" max="3254" width="9.140625" style="1" customWidth="1"/>
    <col min="3255" max="3255" width="10.5703125" style="1" customWidth="1"/>
    <col min="3256" max="3256" width="10.28515625" style="1" customWidth="1"/>
    <col min="3257" max="3260" width="10.85546875" style="1" customWidth="1"/>
    <col min="3261" max="3261" width="11.140625" style="1" customWidth="1"/>
    <col min="3262" max="3262" width="19.7109375" style="1" customWidth="1"/>
    <col min="3263" max="3263" width="10.5703125" style="1" bestFit="1" customWidth="1"/>
    <col min="3264" max="3264" width="10.42578125" style="1" customWidth="1"/>
    <col min="3265" max="3265" width="10.5703125" style="1" customWidth="1"/>
    <col min="3266" max="3266" width="10" style="1" customWidth="1"/>
    <col min="3267" max="3270" width="12.42578125" style="1" customWidth="1"/>
    <col min="3271" max="3271" width="13.42578125" style="1" customWidth="1"/>
    <col min="3272" max="3272" width="22.85546875" style="1" customWidth="1"/>
    <col min="3273" max="3273" width="10" style="1" customWidth="1"/>
    <col min="3274" max="3274" width="10.5703125" style="1" customWidth="1"/>
    <col min="3275" max="3275" width="10.85546875" style="1" customWidth="1"/>
    <col min="3276" max="3276" width="9.140625" style="1" customWidth="1"/>
    <col min="3277" max="3280" width="12" style="1" customWidth="1"/>
    <col min="3281" max="3281" width="9.85546875" style="1" customWidth="1"/>
    <col min="3282" max="3282" width="20.140625" style="1" customWidth="1"/>
    <col min="3283" max="3283" width="9.28515625" style="1" customWidth="1"/>
    <col min="3284" max="3284" width="11.28515625" style="1" customWidth="1"/>
    <col min="3285" max="3285" width="10.85546875" style="1" customWidth="1"/>
    <col min="3286" max="3286" width="10.5703125" style="1" customWidth="1"/>
    <col min="3287" max="3290" width="11" style="1" customWidth="1"/>
    <col min="3291" max="3291" width="9" style="1" customWidth="1"/>
    <col min="3292" max="3292" width="20.85546875" style="1" customWidth="1"/>
    <col min="3293" max="3293" width="11.42578125" style="1" customWidth="1"/>
    <col min="3294" max="3294" width="10.85546875" style="1" customWidth="1"/>
    <col min="3295" max="3295" width="9.140625" style="1" customWidth="1"/>
    <col min="3296" max="3296" width="11" style="1" customWidth="1"/>
    <col min="3297" max="3299" width="10.28515625" style="1" customWidth="1"/>
    <col min="3300" max="3300" width="11.42578125" style="1" customWidth="1"/>
    <col min="3301" max="3301" width="11.85546875" style="1" customWidth="1"/>
    <col min="3302" max="3302" width="19.42578125" style="1" customWidth="1"/>
    <col min="3303" max="3303" width="10.42578125" style="1" customWidth="1"/>
    <col min="3304" max="3304" width="11.7109375" style="1" customWidth="1"/>
    <col min="3305" max="3305" width="13" style="1" customWidth="1"/>
    <col min="3306" max="3306" width="12" style="1" customWidth="1"/>
    <col min="3307" max="3310" width="9.140625" style="1" customWidth="1"/>
    <col min="3311" max="3311" width="11" style="1" customWidth="1"/>
    <col min="3312" max="3312" width="20.42578125" style="1" customWidth="1"/>
    <col min="3313" max="3313" width="10.85546875" style="1" customWidth="1"/>
    <col min="3314" max="3314" width="9.42578125" style="1" customWidth="1"/>
    <col min="3315" max="3315" width="12" style="1" customWidth="1"/>
    <col min="3316" max="3316" width="11.28515625" style="1" customWidth="1"/>
    <col min="3317" max="3320" width="11.85546875" style="1" customWidth="1"/>
    <col min="3321" max="3321" width="11.28515625" style="1" customWidth="1"/>
    <col min="3322" max="3322" width="22" style="1" customWidth="1"/>
    <col min="3323" max="3323" width="10.28515625" style="1" customWidth="1"/>
    <col min="3324" max="3324" width="11.85546875" style="1" customWidth="1"/>
    <col min="3325" max="3325" width="11.5703125" style="1" customWidth="1"/>
    <col min="3326" max="3326" width="11.85546875" style="1" customWidth="1"/>
    <col min="3327" max="3330" width="10.85546875" style="1" customWidth="1"/>
    <col min="3331" max="3331" width="9.42578125" style="1" customWidth="1"/>
    <col min="3332" max="3332" width="20.42578125" style="1" customWidth="1"/>
    <col min="3333" max="3333" width="10.85546875" style="1" customWidth="1"/>
    <col min="3334" max="3334" width="9.42578125" style="1" customWidth="1"/>
    <col min="3335" max="3335" width="12" style="1" customWidth="1"/>
    <col min="3336" max="3336" width="11.28515625" style="1" customWidth="1"/>
    <col min="3337" max="3340" width="11.85546875" style="1" customWidth="1"/>
    <col min="3341" max="3341" width="11.28515625" style="1" customWidth="1"/>
    <col min="3342" max="3342" width="22" style="1" customWidth="1"/>
    <col min="3343" max="3343" width="10.28515625" style="1" customWidth="1"/>
    <col min="3344" max="3344" width="11.85546875" style="1" customWidth="1"/>
    <col min="3345" max="3345" width="11.5703125" style="1" customWidth="1"/>
    <col min="3346" max="3346" width="11.85546875" style="1" customWidth="1"/>
    <col min="3347" max="3350" width="10.85546875" style="1" customWidth="1"/>
    <col min="3351" max="3351" width="9.42578125" style="1" customWidth="1"/>
    <col min="3352" max="3352" width="20.42578125" style="1" customWidth="1"/>
    <col min="3353" max="3353" width="10.85546875" style="1" customWidth="1"/>
    <col min="3354" max="3354" width="9.42578125" style="1" customWidth="1"/>
    <col min="3355" max="3355" width="12" style="1" customWidth="1"/>
    <col min="3356" max="3356" width="11.28515625" style="1" customWidth="1"/>
    <col min="3357" max="3360" width="11.85546875" style="1" customWidth="1"/>
    <col min="3361" max="3361" width="11.28515625" style="1" customWidth="1"/>
    <col min="3362" max="3362" width="22" style="1" customWidth="1"/>
    <col min="3363" max="3363" width="10.28515625" style="1" customWidth="1"/>
    <col min="3364" max="3364" width="11.85546875" style="1" customWidth="1"/>
    <col min="3365" max="3365" width="11.5703125" style="1" customWidth="1"/>
    <col min="3366" max="3366" width="11.85546875" style="1" customWidth="1"/>
    <col min="3367" max="3370" width="10.85546875" style="1" customWidth="1"/>
    <col min="3371" max="3371" width="9.42578125" style="1" customWidth="1"/>
    <col min="3372" max="3372" width="21.42578125" style="1" customWidth="1"/>
    <col min="3373" max="3373" width="16.85546875" style="1" customWidth="1"/>
    <col min="3374" max="3374" width="11.5703125" style="1" customWidth="1"/>
    <col min="3375" max="3375" width="9.42578125" style="1" customWidth="1"/>
    <col min="3376" max="3376" width="11.140625" style="1" customWidth="1"/>
    <col min="3377" max="3380" width="12.28515625" style="1" customWidth="1"/>
    <col min="3381" max="3381" width="10.28515625" style="1" customWidth="1"/>
    <col min="3382" max="3382" width="20" style="1" customWidth="1"/>
    <col min="3383" max="3383" width="12.85546875" style="1" customWidth="1"/>
    <col min="3384" max="3384" width="12" style="1" customWidth="1"/>
    <col min="3385" max="3385" width="11.28515625" style="1" customWidth="1"/>
    <col min="3386" max="3386" width="10.85546875" style="1" customWidth="1"/>
    <col min="3387" max="3390" width="9.5703125" style="1" customWidth="1"/>
    <col min="3391" max="3391" width="10.5703125" style="1" customWidth="1"/>
    <col min="3392" max="3392" width="19" style="1" customWidth="1"/>
    <col min="3393" max="3393" width="4.7109375" style="1" customWidth="1"/>
    <col min="3394" max="3394" width="4.28515625" style="1" customWidth="1"/>
    <col min="3395" max="3395" width="4.42578125" style="1" customWidth="1"/>
    <col min="3396" max="3396" width="5.140625" style="1" customWidth="1"/>
    <col min="3397" max="3397" width="5.7109375" style="1" customWidth="1"/>
    <col min="3398" max="3398" width="6.28515625" style="1" customWidth="1"/>
    <col min="3399" max="3399" width="6.5703125" style="1" customWidth="1"/>
    <col min="3400" max="3400" width="6.28515625" style="1" customWidth="1"/>
    <col min="3401" max="3402" width="5.7109375" style="1" customWidth="1"/>
    <col min="3403" max="3403" width="14.7109375" style="1" customWidth="1"/>
    <col min="3404" max="3413" width="5.7109375" style="1" customWidth="1"/>
    <col min="3414" max="3502" width="9.140625" style="1"/>
    <col min="3503" max="3503" width="13.28515625" style="1" customWidth="1"/>
    <col min="3504" max="3504" width="42.5703125" style="1" customWidth="1"/>
    <col min="3505" max="3505" width="15.85546875" style="1" customWidth="1"/>
    <col min="3506" max="3506" width="20.140625" style="1" customWidth="1"/>
    <col min="3507" max="3507" width="25.140625" style="1" customWidth="1"/>
    <col min="3508" max="3508" width="21.5703125" style="1" customWidth="1"/>
    <col min="3509" max="3509" width="12.85546875" style="1" customWidth="1"/>
    <col min="3510" max="3510" width="9.140625" style="1" customWidth="1"/>
    <col min="3511" max="3511" width="10.5703125" style="1" customWidth="1"/>
    <col min="3512" max="3512" width="10.28515625" style="1" customWidth="1"/>
    <col min="3513" max="3516" width="10.85546875" style="1" customWidth="1"/>
    <col min="3517" max="3517" width="11.140625" style="1" customWidth="1"/>
    <col min="3518" max="3518" width="19.7109375" style="1" customWidth="1"/>
    <col min="3519" max="3519" width="10.5703125" style="1" bestFit="1" customWidth="1"/>
    <col min="3520" max="3520" width="10.42578125" style="1" customWidth="1"/>
    <col min="3521" max="3521" width="10.5703125" style="1" customWidth="1"/>
    <col min="3522" max="3522" width="10" style="1" customWidth="1"/>
    <col min="3523" max="3526" width="12.42578125" style="1" customWidth="1"/>
    <col min="3527" max="3527" width="13.42578125" style="1" customWidth="1"/>
    <col min="3528" max="3528" width="22.85546875" style="1" customWidth="1"/>
    <col min="3529" max="3529" width="10" style="1" customWidth="1"/>
    <col min="3530" max="3530" width="10.5703125" style="1" customWidth="1"/>
    <col min="3531" max="3531" width="10.85546875" style="1" customWidth="1"/>
    <col min="3532" max="3532" width="9.140625" style="1" customWidth="1"/>
    <col min="3533" max="3536" width="12" style="1" customWidth="1"/>
    <col min="3537" max="3537" width="9.85546875" style="1" customWidth="1"/>
    <col min="3538" max="3538" width="20.140625" style="1" customWidth="1"/>
    <col min="3539" max="3539" width="9.28515625" style="1" customWidth="1"/>
    <col min="3540" max="3540" width="11.28515625" style="1" customWidth="1"/>
    <col min="3541" max="3541" width="10.85546875" style="1" customWidth="1"/>
    <col min="3542" max="3542" width="10.5703125" style="1" customWidth="1"/>
    <col min="3543" max="3546" width="11" style="1" customWidth="1"/>
    <col min="3547" max="3547" width="9" style="1" customWidth="1"/>
    <col min="3548" max="3548" width="20.85546875" style="1" customWidth="1"/>
    <col min="3549" max="3549" width="11.42578125" style="1" customWidth="1"/>
    <col min="3550" max="3550" width="10.85546875" style="1" customWidth="1"/>
    <col min="3551" max="3551" width="9.140625" style="1" customWidth="1"/>
    <col min="3552" max="3552" width="11" style="1" customWidth="1"/>
    <col min="3553" max="3555" width="10.28515625" style="1" customWidth="1"/>
    <col min="3556" max="3556" width="11.42578125" style="1" customWidth="1"/>
    <col min="3557" max="3557" width="11.85546875" style="1" customWidth="1"/>
    <col min="3558" max="3558" width="19.42578125" style="1" customWidth="1"/>
    <col min="3559" max="3559" width="10.42578125" style="1" customWidth="1"/>
    <col min="3560" max="3560" width="11.7109375" style="1" customWidth="1"/>
    <col min="3561" max="3561" width="13" style="1" customWidth="1"/>
    <col min="3562" max="3562" width="12" style="1" customWidth="1"/>
    <col min="3563" max="3566" width="9.140625" style="1" customWidth="1"/>
    <col min="3567" max="3567" width="11" style="1" customWidth="1"/>
    <col min="3568" max="3568" width="20.42578125" style="1" customWidth="1"/>
    <col min="3569" max="3569" width="10.85546875" style="1" customWidth="1"/>
    <col min="3570" max="3570" width="9.42578125" style="1" customWidth="1"/>
    <col min="3571" max="3571" width="12" style="1" customWidth="1"/>
    <col min="3572" max="3572" width="11.28515625" style="1" customWidth="1"/>
    <col min="3573" max="3576" width="11.85546875" style="1" customWidth="1"/>
    <col min="3577" max="3577" width="11.28515625" style="1" customWidth="1"/>
    <col min="3578" max="3578" width="22" style="1" customWidth="1"/>
    <col min="3579" max="3579" width="10.28515625" style="1" customWidth="1"/>
    <col min="3580" max="3580" width="11.85546875" style="1" customWidth="1"/>
    <col min="3581" max="3581" width="11.5703125" style="1" customWidth="1"/>
    <col min="3582" max="3582" width="11.85546875" style="1" customWidth="1"/>
    <col min="3583" max="3586" width="10.85546875" style="1" customWidth="1"/>
    <col min="3587" max="3587" width="9.42578125" style="1" customWidth="1"/>
    <col min="3588" max="3588" width="20.42578125" style="1" customWidth="1"/>
    <col min="3589" max="3589" width="10.85546875" style="1" customWidth="1"/>
    <col min="3590" max="3590" width="9.42578125" style="1" customWidth="1"/>
    <col min="3591" max="3591" width="12" style="1" customWidth="1"/>
    <col min="3592" max="3592" width="11.28515625" style="1" customWidth="1"/>
    <col min="3593" max="3596" width="11.85546875" style="1" customWidth="1"/>
    <col min="3597" max="3597" width="11.28515625" style="1" customWidth="1"/>
    <col min="3598" max="3598" width="22" style="1" customWidth="1"/>
    <col min="3599" max="3599" width="10.28515625" style="1" customWidth="1"/>
    <col min="3600" max="3600" width="11.85546875" style="1" customWidth="1"/>
    <col min="3601" max="3601" width="11.5703125" style="1" customWidth="1"/>
    <col min="3602" max="3602" width="11.85546875" style="1" customWidth="1"/>
    <col min="3603" max="3606" width="10.85546875" style="1" customWidth="1"/>
    <col min="3607" max="3607" width="9.42578125" style="1" customWidth="1"/>
    <col min="3608" max="3608" width="20.42578125" style="1" customWidth="1"/>
    <col min="3609" max="3609" width="10.85546875" style="1" customWidth="1"/>
    <col min="3610" max="3610" width="9.42578125" style="1" customWidth="1"/>
    <col min="3611" max="3611" width="12" style="1" customWidth="1"/>
    <col min="3612" max="3612" width="11.28515625" style="1" customWidth="1"/>
    <col min="3613" max="3616" width="11.85546875" style="1" customWidth="1"/>
    <col min="3617" max="3617" width="11.28515625" style="1" customWidth="1"/>
    <col min="3618" max="3618" width="22" style="1" customWidth="1"/>
    <col min="3619" max="3619" width="10.28515625" style="1" customWidth="1"/>
    <col min="3620" max="3620" width="11.85546875" style="1" customWidth="1"/>
    <col min="3621" max="3621" width="11.5703125" style="1" customWidth="1"/>
    <col min="3622" max="3622" width="11.85546875" style="1" customWidth="1"/>
    <col min="3623" max="3626" width="10.85546875" style="1" customWidth="1"/>
    <col min="3627" max="3627" width="9.42578125" style="1" customWidth="1"/>
    <col min="3628" max="3628" width="21.42578125" style="1" customWidth="1"/>
    <col min="3629" max="3629" width="16.85546875" style="1" customWidth="1"/>
    <col min="3630" max="3630" width="11.5703125" style="1" customWidth="1"/>
    <col min="3631" max="3631" width="9.42578125" style="1" customWidth="1"/>
    <col min="3632" max="3632" width="11.140625" style="1" customWidth="1"/>
    <col min="3633" max="3636" width="12.28515625" style="1" customWidth="1"/>
    <col min="3637" max="3637" width="10.28515625" style="1" customWidth="1"/>
    <col min="3638" max="3638" width="20" style="1" customWidth="1"/>
    <col min="3639" max="3639" width="12.85546875" style="1" customWidth="1"/>
    <col min="3640" max="3640" width="12" style="1" customWidth="1"/>
    <col min="3641" max="3641" width="11.28515625" style="1" customWidth="1"/>
    <col min="3642" max="3642" width="10.85546875" style="1" customWidth="1"/>
    <col min="3643" max="3646" width="9.5703125" style="1" customWidth="1"/>
    <col min="3647" max="3647" width="10.5703125" style="1" customWidth="1"/>
    <col min="3648" max="3648" width="19" style="1" customWidth="1"/>
    <col min="3649" max="3649" width="4.7109375" style="1" customWidth="1"/>
    <col min="3650" max="3650" width="4.28515625" style="1" customWidth="1"/>
    <col min="3651" max="3651" width="4.42578125" style="1" customWidth="1"/>
    <col min="3652" max="3652" width="5.140625" style="1" customWidth="1"/>
    <col min="3653" max="3653" width="5.7109375" style="1" customWidth="1"/>
    <col min="3654" max="3654" width="6.28515625" style="1" customWidth="1"/>
    <col min="3655" max="3655" width="6.5703125" style="1" customWidth="1"/>
    <col min="3656" max="3656" width="6.28515625" style="1" customWidth="1"/>
    <col min="3657" max="3658" width="5.7109375" style="1" customWidth="1"/>
    <col min="3659" max="3659" width="14.7109375" style="1" customWidth="1"/>
    <col min="3660" max="3669" width="5.7109375" style="1" customWidth="1"/>
    <col min="3670" max="3758" width="9.140625" style="1"/>
    <col min="3759" max="3759" width="13.28515625" style="1" customWidth="1"/>
    <col min="3760" max="3760" width="42.5703125" style="1" customWidth="1"/>
    <col min="3761" max="3761" width="15.85546875" style="1" customWidth="1"/>
    <col min="3762" max="3762" width="20.140625" style="1" customWidth="1"/>
    <col min="3763" max="3763" width="25.140625" style="1" customWidth="1"/>
    <col min="3764" max="3764" width="21.5703125" style="1" customWidth="1"/>
    <col min="3765" max="3765" width="12.85546875" style="1" customWidth="1"/>
    <col min="3766" max="3766" width="9.140625" style="1" customWidth="1"/>
    <col min="3767" max="3767" width="10.5703125" style="1" customWidth="1"/>
    <col min="3768" max="3768" width="10.28515625" style="1" customWidth="1"/>
    <col min="3769" max="3772" width="10.85546875" style="1" customWidth="1"/>
    <col min="3773" max="3773" width="11.140625" style="1" customWidth="1"/>
    <col min="3774" max="3774" width="19.7109375" style="1" customWidth="1"/>
    <col min="3775" max="3775" width="10.5703125" style="1" bestFit="1" customWidth="1"/>
    <col min="3776" max="3776" width="10.42578125" style="1" customWidth="1"/>
    <col min="3777" max="3777" width="10.5703125" style="1" customWidth="1"/>
    <col min="3778" max="3778" width="10" style="1" customWidth="1"/>
    <col min="3779" max="3782" width="12.42578125" style="1" customWidth="1"/>
    <col min="3783" max="3783" width="13.42578125" style="1" customWidth="1"/>
    <col min="3784" max="3784" width="22.85546875" style="1" customWidth="1"/>
    <col min="3785" max="3785" width="10" style="1" customWidth="1"/>
    <col min="3786" max="3786" width="10.5703125" style="1" customWidth="1"/>
    <col min="3787" max="3787" width="10.85546875" style="1" customWidth="1"/>
    <col min="3788" max="3788" width="9.140625" style="1" customWidth="1"/>
    <col min="3789" max="3792" width="12" style="1" customWidth="1"/>
    <col min="3793" max="3793" width="9.85546875" style="1" customWidth="1"/>
    <col min="3794" max="3794" width="20.140625" style="1" customWidth="1"/>
    <col min="3795" max="3795" width="9.28515625" style="1" customWidth="1"/>
    <col min="3796" max="3796" width="11.28515625" style="1" customWidth="1"/>
    <col min="3797" max="3797" width="10.85546875" style="1" customWidth="1"/>
    <col min="3798" max="3798" width="10.5703125" style="1" customWidth="1"/>
    <col min="3799" max="3802" width="11" style="1" customWidth="1"/>
    <col min="3803" max="3803" width="9" style="1" customWidth="1"/>
    <col min="3804" max="3804" width="20.85546875" style="1" customWidth="1"/>
    <col min="3805" max="3805" width="11.42578125" style="1" customWidth="1"/>
    <col min="3806" max="3806" width="10.85546875" style="1" customWidth="1"/>
    <col min="3807" max="3807" width="9.140625" style="1" customWidth="1"/>
    <col min="3808" max="3808" width="11" style="1" customWidth="1"/>
    <col min="3809" max="3811" width="10.28515625" style="1" customWidth="1"/>
    <col min="3812" max="3812" width="11.42578125" style="1" customWidth="1"/>
    <col min="3813" max="3813" width="11.85546875" style="1" customWidth="1"/>
    <col min="3814" max="3814" width="19.42578125" style="1" customWidth="1"/>
    <col min="3815" max="3815" width="10.42578125" style="1" customWidth="1"/>
    <col min="3816" max="3816" width="11.7109375" style="1" customWidth="1"/>
    <col min="3817" max="3817" width="13" style="1" customWidth="1"/>
    <col min="3818" max="3818" width="12" style="1" customWidth="1"/>
    <col min="3819" max="3822" width="9.140625" style="1" customWidth="1"/>
    <col min="3823" max="3823" width="11" style="1" customWidth="1"/>
    <col min="3824" max="3824" width="20.42578125" style="1" customWidth="1"/>
    <col min="3825" max="3825" width="10.85546875" style="1" customWidth="1"/>
    <col min="3826" max="3826" width="9.42578125" style="1" customWidth="1"/>
    <col min="3827" max="3827" width="12" style="1" customWidth="1"/>
    <col min="3828" max="3828" width="11.28515625" style="1" customWidth="1"/>
    <col min="3829" max="3832" width="11.85546875" style="1" customWidth="1"/>
    <col min="3833" max="3833" width="11.28515625" style="1" customWidth="1"/>
    <col min="3834" max="3834" width="22" style="1" customWidth="1"/>
    <col min="3835" max="3835" width="10.28515625" style="1" customWidth="1"/>
    <col min="3836" max="3836" width="11.85546875" style="1" customWidth="1"/>
    <col min="3837" max="3837" width="11.5703125" style="1" customWidth="1"/>
    <col min="3838" max="3838" width="11.85546875" style="1" customWidth="1"/>
    <col min="3839" max="3842" width="10.85546875" style="1" customWidth="1"/>
    <col min="3843" max="3843" width="9.42578125" style="1" customWidth="1"/>
    <col min="3844" max="3844" width="20.42578125" style="1" customWidth="1"/>
    <col min="3845" max="3845" width="10.85546875" style="1" customWidth="1"/>
    <col min="3846" max="3846" width="9.42578125" style="1" customWidth="1"/>
    <col min="3847" max="3847" width="12" style="1" customWidth="1"/>
    <col min="3848" max="3848" width="11.28515625" style="1" customWidth="1"/>
    <col min="3849" max="3852" width="11.85546875" style="1" customWidth="1"/>
    <col min="3853" max="3853" width="11.28515625" style="1" customWidth="1"/>
    <col min="3854" max="3854" width="22" style="1" customWidth="1"/>
    <col min="3855" max="3855" width="10.28515625" style="1" customWidth="1"/>
    <col min="3856" max="3856" width="11.85546875" style="1" customWidth="1"/>
    <col min="3857" max="3857" width="11.5703125" style="1" customWidth="1"/>
    <col min="3858" max="3858" width="11.85546875" style="1" customWidth="1"/>
    <col min="3859" max="3862" width="10.85546875" style="1" customWidth="1"/>
    <col min="3863" max="3863" width="9.42578125" style="1" customWidth="1"/>
    <col min="3864" max="3864" width="20.42578125" style="1" customWidth="1"/>
    <col min="3865" max="3865" width="10.85546875" style="1" customWidth="1"/>
    <col min="3866" max="3866" width="9.42578125" style="1" customWidth="1"/>
    <col min="3867" max="3867" width="12" style="1" customWidth="1"/>
    <col min="3868" max="3868" width="11.28515625" style="1" customWidth="1"/>
    <col min="3869" max="3872" width="11.85546875" style="1" customWidth="1"/>
    <col min="3873" max="3873" width="11.28515625" style="1" customWidth="1"/>
    <col min="3874" max="3874" width="22" style="1" customWidth="1"/>
    <col min="3875" max="3875" width="10.28515625" style="1" customWidth="1"/>
    <col min="3876" max="3876" width="11.85546875" style="1" customWidth="1"/>
    <col min="3877" max="3877" width="11.5703125" style="1" customWidth="1"/>
    <col min="3878" max="3878" width="11.85546875" style="1" customWidth="1"/>
    <col min="3879" max="3882" width="10.85546875" style="1" customWidth="1"/>
    <col min="3883" max="3883" width="9.42578125" style="1" customWidth="1"/>
    <col min="3884" max="3884" width="21.42578125" style="1" customWidth="1"/>
    <col min="3885" max="3885" width="16.85546875" style="1" customWidth="1"/>
    <col min="3886" max="3886" width="11.5703125" style="1" customWidth="1"/>
    <col min="3887" max="3887" width="9.42578125" style="1" customWidth="1"/>
    <col min="3888" max="3888" width="11.140625" style="1" customWidth="1"/>
    <col min="3889" max="3892" width="12.28515625" style="1" customWidth="1"/>
    <col min="3893" max="3893" width="10.28515625" style="1" customWidth="1"/>
    <col min="3894" max="3894" width="20" style="1" customWidth="1"/>
    <col min="3895" max="3895" width="12.85546875" style="1" customWidth="1"/>
    <col min="3896" max="3896" width="12" style="1" customWidth="1"/>
    <col min="3897" max="3897" width="11.28515625" style="1" customWidth="1"/>
    <col min="3898" max="3898" width="10.85546875" style="1" customWidth="1"/>
    <col min="3899" max="3902" width="9.5703125" style="1" customWidth="1"/>
    <col min="3903" max="3903" width="10.5703125" style="1" customWidth="1"/>
    <col min="3904" max="3904" width="19" style="1" customWidth="1"/>
    <col min="3905" max="3905" width="4.7109375" style="1" customWidth="1"/>
    <col min="3906" max="3906" width="4.28515625" style="1" customWidth="1"/>
    <col min="3907" max="3907" width="4.42578125" style="1" customWidth="1"/>
    <col min="3908" max="3908" width="5.140625" style="1" customWidth="1"/>
    <col min="3909" max="3909" width="5.7109375" style="1" customWidth="1"/>
    <col min="3910" max="3910" width="6.28515625" style="1" customWidth="1"/>
    <col min="3911" max="3911" width="6.5703125" style="1" customWidth="1"/>
    <col min="3912" max="3912" width="6.28515625" style="1" customWidth="1"/>
    <col min="3913" max="3914" width="5.7109375" style="1" customWidth="1"/>
    <col min="3915" max="3915" width="14.7109375" style="1" customWidth="1"/>
    <col min="3916" max="3925" width="5.7109375" style="1" customWidth="1"/>
    <col min="3926" max="4014" width="9.140625" style="1"/>
    <col min="4015" max="4015" width="13.28515625" style="1" customWidth="1"/>
    <col min="4016" max="4016" width="42.5703125" style="1" customWidth="1"/>
    <col min="4017" max="4017" width="15.85546875" style="1" customWidth="1"/>
    <col min="4018" max="4018" width="20.140625" style="1" customWidth="1"/>
    <col min="4019" max="4019" width="25.140625" style="1" customWidth="1"/>
    <col min="4020" max="4020" width="21.5703125" style="1" customWidth="1"/>
    <col min="4021" max="4021" width="12.85546875" style="1" customWidth="1"/>
    <col min="4022" max="4022" width="9.140625" style="1" customWidth="1"/>
    <col min="4023" max="4023" width="10.5703125" style="1" customWidth="1"/>
    <col min="4024" max="4024" width="10.28515625" style="1" customWidth="1"/>
    <col min="4025" max="4028" width="10.85546875" style="1" customWidth="1"/>
    <col min="4029" max="4029" width="11.140625" style="1" customWidth="1"/>
    <col min="4030" max="4030" width="19.7109375" style="1" customWidth="1"/>
    <col min="4031" max="4031" width="10.5703125" style="1" bestFit="1" customWidth="1"/>
    <col min="4032" max="4032" width="10.42578125" style="1" customWidth="1"/>
    <col min="4033" max="4033" width="10.5703125" style="1" customWidth="1"/>
    <col min="4034" max="4034" width="10" style="1" customWidth="1"/>
    <col min="4035" max="4038" width="12.42578125" style="1" customWidth="1"/>
    <col min="4039" max="4039" width="13.42578125" style="1" customWidth="1"/>
    <col min="4040" max="4040" width="22.85546875" style="1" customWidth="1"/>
    <col min="4041" max="4041" width="10" style="1" customWidth="1"/>
    <col min="4042" max="4042" width="10.5703125" style="1" customWidth="1"/>
    <col min="4043" max="4043" width="10.85546875" style="1" customWidth="1"/>
    <col min="4044" max="4044" width="9.140625" style="1" customWidth="1"/>
    <col min="4045" max="4048" width="12" style="1" customWidth="1"/>
    <col min="4049" max="4049" width="9.85546875" style="1" customWidth="1"/>
    <col min="4050" max="4050" width="20.140625" style="1" customWidth="1"/>
    <col min="4051" max="4051" width="9.28515625" style="1" customWidth="1"/>
    <col min="4052" max="4052" width="11.28515625" style="1" customWidth="1"/>
    <col min="4053" max="4053" width="10.85546875" style="1" customWidth="1"/>
    <col min="4054" max="4054" width="10.5703125" style="1" customWidth="1"/>
    <col min="4055" max="4058" width="11" style="1" customWidth="1"/>
    <col min="4059" max="4059" width="9" style="1" customWidth="1"/>
    <col min="4060" max="4060" width="20.85546875" style="1" customWidth="1"/>
    <col min="4061" max="4061" width="11.42578125" style="1" customWidth="1"/>
    <col min="4062" max="4062" width="10.85546875" style="1" customWidth="1"/>
    <col min="4063" max="4063" width="9.140625" style="1" customWidth="1"/>
    <col min="4064" max="4064" width="11" style="1" customWidth="1"/>
    <col min="4065" max="4067" width="10.28515625" style="1" customWidth="1"/>
    <col min="4068" max="4068" width="11.42578125" style="1" customWidth="1"/>
    <col min="4069" max="4069" width="11.85546875" style="1" customWidth="1"/>
    <col min="4070" max="4070" width="19.42578125" style="1" customWidth="1"/>
    <col min="4071" max="4071" width="10.42578125" style="1" customWidth="1"/>
    <col min="4072" max="4072" width="11.7109375" style="1" customWidth="1"/>
    <col min="4073" max="4073" width="13" style="1" customWidth="1"/>
    <col min="4074" max="4074" width="12" style="1" customWidth="1"/>
    <col min="4075" max="4078" width="9.140625" style="1" customWidth="1"/>
    <col min="4079" max="4079" width="11" style="1" customWidth="1"/>
    <col min="4080" max="4080" width="20.42578125" style="1" customWidth="1"/>
    <col min="4081" max="4081" width="10.85546875" style="1" customWidth="1"/>
    <col min="4082" max="4082" width="9.42578125" style="1" customWidth="1"/>
    <col min="4083" max="4083" width="12" style="1" customWidth="1"/>
    <col min="4084" max="4084" width="11.28515625" style="1" customWidth="1"/>
    <col min="4085" max="4088" width="11.85546875" style="1" customWidth="1"/>
    <col min="4089" max="4089" width="11.28515625" style="1" customWidth="1"/>
    <col min="4090" max="4090" width="22" style="1" customWidth="1"/>
    <col min="4091" max="4091" width="10.28515625" style="1" customWidth="1"/>
    <col min="4092" max="4092" width="11.85546875" style="1" customWidth="1"/>
    <col min="4093" max="4093" width="11.5703125" style="1" customWidth="1"/>
    <col min="4094" max="4094" width="11.85546875" style="1" customWidth="1"/>
    <col min="4095" max="4098" width="10.85546875" style="1" customWidth="1"/>
    <col min="4099" max="4099" width="9.42578125" style="1" customWidth="1"/>
    <col min="4100" max="4100" width="20.42578125" style="1" customWidth="1"/>
    <col min="4101" max="4101" width="10.85546875" style="1" customWidth="1"/>
    <col min="4102" max="4102" width="9.42578125" style="1" customWidth="1"/>
    <col min="4103" max="4103" width="12" style="1" customWidth="1"/>
    <col min="4104" max="4104" width="11.28515625" style="1" customWidth="1"/>
    <col min="4105" max="4108" width="11.85546875" style="1" customWidth="1"/>
    <col min="4109" max="4109" width="11.28515625" style="1" customWidth="1"/>
    <col min="4110" max="4110" width="22" style="1" customWidth="1"/>
    <col min="4111" max="4111" width="10.28515625" style="1" customWidth="1"/>
    <col min="4112" max="4112" width="11.85546875" style="1" customWidth="1"/>
    <col min="4113" max="4113" width="11.5703125" style="1" customWidth="1"/>
    <col min="4114" max="4114" width="11.85546875" style="1" customWidth="1"/>
    <col min="4115" max="4118" width="10.85546875" style="1" customWidth="1"/>
    <col min="4119" max="4119" width="9.42578125" style="1" customWidth="1"/>
    <col min="4120" max="4120" width="20.42578125" style="1" customWidth="1"/>
    <col min="4121" max="4121" width="10.85546875" style="1" customWidth="1"/>
    <col min="4122" max="4122" width="9.42578125" style="1" customWidth="1"/>
    <col min="4123" max="4123" width="12" style="1" customWidth="1"/>
    <col min="4124" max="4124" width="11.28515625" style="1" customWidth="1"/>
    <col min="4125" max="4128" width="11.85546875" style="1" customWidth="1"/>
    <col min="4129" max="4129" width="11.28515625" style="1" customWidth="1"/>
    <col min="4130" max="4130" width="22" style="1" customWidth="1"/>
    <col min="4131" max="4131" width="10.28515625" style="1" customWidth="1"/>
    <col min="4132" max="4132" width="11.85546875" style="1" customWidth="1"/>
    <col min="4133" max="4133" width="11.5703125" style="1" customWidth="1"/>
    <col min="4134" max="4134" width="11.85546875" style="1" customWidth="1"/>
    <col min="4135" max="4138" width="10.85546875" style="1" customWidth="1"/>
    <col min="4139" max="4139" width="9.42578125" style="1" customWidth="1"/>
    <col min="4140" max="4140" width="21.42578125" style="1" customWidth="1"/>
    <col min="4141" max="4141" width="16.85546875" style="1" customWidth="1"/>
    <col min="4142" max="4142" width="11.5703125" style="1" customWidth="1"/>
    <col min="4143" max="4143" width="9.42578125" style="1" customWidth="1"/>
    <col min="4144" max="4144" width="11.140625" style="1" customWidth="1"/>
    <col min="4145" max="4148" width="12.28515625" style="1" customWidth="1"/>
    <col min="4149" max="4149" width="10.28515625" style="1" customWidth="1"/>
    <col min="4150" max="4150" width="20" style="1" customWidth="1"/>
    <col min="4151" max="4151" width="12.85546875" style="1" customWidth="1"/>
    <col min="4152" max="4152" width="12" style="1" customWidth="1"/>
    <col min="4153" max="4153" width="11.28515625" style="1" customWidth="1"/>
    <col min="4154" max="4154" width="10.85546875" style="1" customWidth="1"/>
    <col min="4155" max="4158" width="9.5703125" style="1" customWidth="1"/>
    <col min="4159" max="4159" width="10.5703125" style="1" customWidth="1"/>
    <col min="4160" max="4160" width="19" style="1" customWidth="1"/>
    <col min="4161" max="4161" width="4.7109375" style="1" customWidth="1"/>
    <col min="4162" max="4162" width="4.28515625" style="1" customWidth="1"/>
    <col min="4163" max="4163" width="4.42578125" style="1" customWidth="1"/>
    <col min="4164" max="4164" width="5.140625" style="1" customWidth="1"/>
    <col min="4165" max="4165" width="5.7109375" style="1" customWidth="1"/>
    <col min="4166" max="4166" width="6.28515625" style="1" customWidth="1"/>
    <col min="4167" max="4167" width="6.5703125" style="1" customWidth="1"/>
    <col min="4168" max="4168" width="6.28515625" style="1" customWidth="1"/>
    <col min="4169" max="4170" width="5.7109375" style="1" customWidth="1"/>
    <col min="4171" max="4171" width="14.7109375" style="1" customWidth="1"/>
    <col min="4172" max="4181" width="5.7109375" style="1" customWidth="1"/>
    <col min="4182" max="4270" width="9.140625" style="1"/>
    <col min="4271" max="4271" width="13.28515625" style="1" customWidth="1"/>
    <col min="4272" max="4272" width="42.5703125" style="1" customWidth="1"/>
    <col min="4273" max="4273" width="15.85546875" style="1" customWidth="1"/>
    <col min="4274" max="4274" width="20.140625" style="1" customWidth="1"/>
    <col min="4275" max="4275" width="25.140625" style="1" customWidth="1"/>
    <col min="4276" max="4276" width="21.5703125" style="1" customWidth="1"/>
    <col min="4277" max="4277" width="12.85546875" style="1" customWidth="1"/>
    <col min="4278" max="4278" width="9.140625" style="1" customWidth="1"/>
    <col min="4279" max="4279" width="10.5703125" style="1" customWidth="1"/>
    <col min="4280" max="4280" width="10.28515625" style="1" customWidth="1"/>
    <col min="4281" max="4284" width="10.85546875" style="1" customWidth="1"/>
    <col min="4285" max="4285" width="11.140625" style="1" customWidth="1"/>
    <col min="4286" max="4286" width="19.7109375" style="1" customWidth="1"/>
    <col min="4287" max="4287" width="10.5703125" style="1" bestFit="1" customWidth="1"/>
    <col min="4288" max="4288" width="10.42578125" style="1" customWidth="1"/>
    <col min="4289" max="4289" width="10.5703125" style="1" customWidth="1"/>
    <col min="4290" max="4290" width="10" style="1" customWidth="1"/>
    <col min="4291" max="4294" width="12.42578125" style="1" customWidth="1"/>
    <col min="4295" max="4295" width="13.42578125" style="1" customWidth="1"/>
    <col min="4296" max="4296" width="22.85546875" style="1" customWidth="1"/>
    <col min="4297" max="4297" width="10" style="1" customWidth="1"/>
    <col min="4298" max="4298" width="10.5703125" style="1" customWidth="1"/>
    <col min="4299" max="4299" width="10.85546875" style="1" customWidth="1"/>
    <col min="4300" max="4300" width="9.140625" style="1" customWidth="1"/>
    <col min="4301" max="4304" width="12" style="1" customWidth="1"/>
    <col min="4305" max="4305" width="9.85546875" style="1" customWidth="1"/>
    <col min="4306" max="4306" width="20.140625" style="1" customWidth="1"/>
    <col min="4307" max="4307" width="9.28515625" style="1" customWidth="1"/>
    <col min="4308" max="4308" width="11.28515625" style="1" customWidth="1"/>
    <col min="4309" max="4309" width="10.85546875" style="1" customWidth="1"/>
    <col min="4310" max="4310" width="10.5703125" style="1" customWidth="1"/>
    <col min="4311" max="4314" width="11" style="1" customWidth="1"/>
    <col min="4315" max="4315" width="9" style="1" customWidth="1"/>
    <col min="4316" max="4316" width="20.85546875" style="1" customWidth="1"/>
    <col min="4317" max="4317" width="11.42578125" style="1" customWidth="1"/>
    <col min="4318" max="4318" width="10.85546875" style="1" customWidth="1"/>
    <col min="4319" max="4319" width="9.140625" style="1" customWidth="1"/>
    <col min="4320" max="4320" width="11" style="1" customWidth="1"/>
    <col min="4321" max="4323" width="10.28515625" style="1" customWidth="1"/>
    <col min="4324" max="4324" width="11.42578125" style="1" customWidth="1"/>
    <col min="4325" max="4325" width="11.85546875" style="1" customWidth="1"/>
    <col min="4326" max="4326" width="19.42578125" style="1" customWidth="1"/>
    <col min="4327" max="4327" width="10.42578125" style="1" customWidth="1"/>
    <col min="4328" max="4328" width="11.7109375" style="1" customWidth="1"/>
    <col min="4329" max="4329" width="13" style="1" customWidth="1"/>
    <col min="4330" max="4330" width="12" style="1" customWidth="1"/>
    <col min="4331" max="4334" width="9.140625" style="1" customWidth="1"/>
    <col min="4335" max="4335" width="11" style="1" customWidth="1"/>
    <col min="4336" max="4336" width="20.42578125" style="1" customWidth="1"/>
    <col min="4337" max="4337" width="10.85546875" style="1" customWidth="1"/>
    <col min="4338" max="4338" width="9.42578125" style="1" customWidth="1"/>
    <col min="4339" max="4339" width="12" style="1" customWidth="1"/>
    <col min="4340" max="4340" width="11.28515625" style="1" customWidth="1"/>
    <col min="4341" max="4344" width="11.85546875" style="1" customWidth="1"/>
    <col min="4345" max="4345" width="11.28515625" style="1" customWidth="1"/>
    <col min="4346" max="4346" width="22" style="1" customWidth="1"/>
    <col min="4347" max="4347" width="10.28515625" style="1" customWidth="1"/>
    <col min="4348" max="4348" width="11.85546875" style="1" customWidth="1"/>
    <col min="4349" max="4349" width="11.5703125" style="1" customWidth="1"/>
    <col min="4350" max="4350" width="11.85546875" style="1" customWidth="1"/>
    <col min="4351" max="4354" width="10.85546875" style="1" customWidth="1"/>
    <col min="4355" max="4355" width="9.42578125" style="1" customWidth="1"/>
    <col min="4356" max="4356" width="20.42578125" style="1" customWidth="1"/>
    <col min="4357" max="4357" width="10.85546875" style="1" customWidth="1"/>
    <col min="4358" max="4358" width="9.42578125" style="1" customWidth="1"/>
    <col min="4359" max="4359" width="12" style="1" customWidth="1"/>
    <col min="4360" max="4360" width="11.28515625" style="1" customWidth="1"/>
    <col min="4361" max="4364" width="11.85546875" style="1" customWidth="1"/>
    <col min="4365" max="4365" width="11.28515625" style="1" customWidth="1"/>
    <col min="4366" max="4366" width="22" style="1" customWidth="1"/>
    <col min="4367" max="4367" width="10.28515625" style="1" customWidth="1"/>
    <col min="4368" max="4368" width="11.85546875" style="1" customWidth="1"/>
    <col min="4369" max="4369" width="11.5703125" style="1" customWidth="1"/>
    <col min="4370" max="4370" width="11.85546875" style="1" customWidth="1"/>
    <col min="4371" max="4374" width="10.85546875" style="1" customWidth="1"/>
    <col min="4375" max="4375" width="9.42578125" style="1" customWidth="1"/>
    <col min="4376" max="4376" width="20.42578125" style="1" customWidth="1"/>
    <col min="4377" max="4377" width="10.85546875" style="1" customWidth="1"/>
    <col min="4378" max="4378" width="9.42578125" style="1" customWidth="1"/>
    <col min="4379" max="4379" width="12" style="1" customWidth="1"/>
    <col min="4380" max="4380" width="11.28515625" style="1" customWidth="1"/>
    <col min="4381" max="4384" width="11.85546875" style="1" customWidth="1"/>
    <col min="4385" max="4385" width="11.28515625" style="1" customWidth="1"/>
    <col min="4386" max="4386" width="22" style="1" customWidth="1"/>
    <col min="4387" max="4387" width="10.28515625" style="1" customWidth="1"/>
    <col min="4388" max="4388" width="11.85546875" style="1" customWidth="1"/>
    <col min="4389" max="4389" width="11.5703125" style="1" customWidth="1"/>
    <col min="4390" max="4390" width="11.85546875" style="1" customWidth="1"/>
    <col min="4391" max="4394" width="10.85546875" style="1" customWidth="1"/>
    <col min="4395" max="4395" width="9.42578125" style="1" customWidth="1"/>
    <col min="4396" max="4396" width="21.42578125" style="1" customWidth="1"/>
    <col min="4397" max="4397" width="16.85546875" style="1" customWidth="1"/>
    <col min="4398" max="4398" width="11.5703125" style="1" customWidth="1"/>
    <col min="4399" max="4399" width="9.42578125" style="1" customWidth="1"/>
    <col min="4400" max="4400" width="11.140625" style="1" customWidth="1"/>
    <col min="4401" max="4404" width="12.28515625" style="1" customWidth="1"/>
    <col min="4405" max="4405" width="10.28515625" style="1" customWidth="1"/>
    <col min="4406" max="4406" width="20" style="1" customWidth="1"/>
    <col min="4407" max="4407" width="12.85546875" style="1" customWidth="1"/>
    <col min="4408" max="4408" width="12" style="1" customWidth="1"/>
    <col min="4409" max="4409" width="11.28515625" style="1" customWidth="1"/>
    <col min="4410" max="4410" width="10.85546875" style="1" customWidth="1"/>
    <col min="4411" max="4414" width="9.5703125" style="1" customWidth="1"/>
    <col min="4415" max="4415" width="10.5703125" style="1" customWidth="1"/>
    <col min="4416" max="4416" width="19" style="1" customWidth="1"/>
    <col min="4417" max="4417" width="4.7109375" style="1" customWidth="1"/>
    <col min="4418" max="4418" width="4.28515625" style="1" customWidth="1"/>
    <col min="4419" max="4419" width="4.42578125" style="1" customWidth="1"/>
    <col min="4420" max="4420" width="5.140625" style="1" customWidth="1"/>
    <col min="4421" max="4421" width="5.7109375" style="1" customWidth="1"/>
    <col min="4422" max="4422" width="6.28515625" style="1" customWidth="1"/>
    <col min="4423" max="4423" width="6.5703125" style="1" customWidth="1"/>
    <col min="4424" max="4424" width="6.28515625" style="1" customWidth="1"/>
    <col min="4425" max="4426" width="5.7109375" style="1" customWidth="1"/>
    <col min="4427" max="4427" width="14.7109375" style="1" customWidth="1"/>
    <col min="4428" max="4437" width="5.7109375" style="1" customWidth="1"/>
    <col min="4438" max="4526" width="9.140625" style="1"/>
    <col min="4527" max="4527" width="13.28515625" style="1" customWidth="1"/>
    <col min="4528" max="4528" width="42.5703125" style="1" customWidth="1"/>
    <col min="4529" max="4529" width="15.85546875" style="1" customWidth="1"/>
    <col min="4530" max="4530" width="20.140625" style="1" customWidth="1"/>
    <col min="4531" max="4531" width="25.140625" style="1" customWidth="1"/>
    <col min="4532" max="4532" width="21.5703125" style="1" customWidth="1"/>
    <col min="4533" max="4533" width="12.85546875" style="1" customWidth="1"/>
    <col min="4534" max="4534" width="9.140625" style="1" customWidth="1"/>
    <col min="4535" max="4535" width="10.5703125" style="1" customWidth="1"/>
    <col min="4536" max="4536" width="10.28515625" style="1" customWidth="1"/>
    <col min="4537" max="4540" width="10.85546875" style="1" customWidth="1"/>
    <col min="4541" max="4541" width="11.140625" style="1" customWidth="1"/>
    <col min="4542" max="4542" width="19.7109375" style="1" customWidth="1"/>
    <col min="4543" max="4543" width="10.5703125" style="1" bestFit="1" customWidth="1"/>
    <col min="4544" max="4544" width="10.42578125" style="1" customWidth="1"/>
    <col min="4545" max="4545" width="10.5703125" style="1" customWidth="1"/>
    <col min="4546" max="4546" width="10" style="1" customWidth="1"/>
    <col min="4547" max="4550" width="12.42578125" style="1" customWidth="1"/>
    <col min="4551" max="4551" width="13.42578125" style="1" customWidth="1"/>
    <col min="4552" max="4552" width="22.85546875" style="1" customWidth="1"/>
    <col min="4553" max="4553" width="10" style="1" customWidth="1"/>
    <col min="4554" max="4554" width="10.5703125" style="1" customWidth="1"/>
    <col min="4555" max="4555" width="10.85546875" style="1" customWidth="1"/>
    <col min="4556" max="4556" width="9.140625" style="1" customWidth="1"/>
    <col min="4557" max="4560" width="12" style="1" customWidth="1"/>
    <col min="4561" max="4561" width="9.85546875" style="1" customWidth="1"/>
    <col min="4562" max="4562" width="20.140625" style="1" customWidth="1"/>
    <col min="4563" max="4563" width="9.28515625" style="1" customWidth="1"/>
    <col min="4564" max="4564" width="11.28515625" style="1" customWidth="1"/>
    <col min="4565" max="4565" width="10.85546875" style="1" customWidth="1"/>
    <col min="4566" max="4566" width="10.5703125" style="1" customWidth="1"/>
    <col min="4567" max="4570" width="11" style="1" customWidth="1"/>
    <col min="4571" max="4571" width="9" style="1" customWidth="1"/>
    <col min="4572" max="4572" width="20.85546875" style="1" customWidth="1"/>
    <col min="4573" max="4573" width="11.42578125" style="1" customWidth="1"/>
    <col min="4574" max="4574" width="10.85546875" style="1" customWidth="1"/>
    <col min="4575" max="4575" width="9.140625" style="1" customWidth="1"/>
    <col min="4576" max="4576" width="11" style="1" customWidth="1"/>
    <col min="4577" max="4579" width="10.28515625" style="1" customWidth="1"/>
    <col min="4580" max="4580" width="11.42578125" style="1" customWidth="1"/>
    <col min="4581" max="4581" width="11.85546875" style="1" customWidth="1"/>
    <col min="4582" max="4582" width="19.42578125" style="1" customWidth="1"/>
    <col min="4583" max="4583" width="10.42578125" style="1" customWidth="1"/>
    <col min="4584" max="4584" width="11.7109375" style="1" customWidth="1"/>
    <col min="4585" max="4585" width="13" style="1" customWidth="1"/>
    <col min="4586" max="4586" width="12" style="1" customWidth="1"/>
    <col min="4587" max="4590" width="9.140625" style="1" customWidth="1"/>
    <col min="4591" max="4591" width="11" style="1" customWidth="1"/>
    <col min="4592" max="4592" width="20.42578125" style="1" customWidth="1"/>
    <col min="4593" max="4593" width="10.85546875" style="1" customWidth="1"/>
    <col min="4594" max="4594" width="9.42578125" style="1" customWidth="1"/>
    <col min="4595" max="4595" width="12" style="1" customWidth="1"/>
    <col min="4596" max="4596" width="11.28515625" style="1" customWidth="1"/>
    <col min="4597" max="4600" width="11.85546875" style="1" customWidth="1"/>
    <col min="4601" max="4601" width="11.28515625" style="1" customWidth="1"/>
    <col min="4602" max="4602" width="22" style="1" customWidth="1"/>
    <col min="4603" max="4603" width="10.28515625" style="1" customWidth="1"/>
    <col min="4604" max="4604" width="11.85546875" style="1" customWidth="1"/>
    <col min="4605" max="4605" width="11.5703125" style="1" customWidth="1"/>
    <col min="4606" max="4606" width="11.85546875" style="1" customWidth="1"/>
    <col min="4607" max="4610" width="10.85546875" style="1" customWidth="1"/>
    <col min="4611" max="4611" width="9.42578125" style="1" customWidth="1"/>
    <col min="4612" max="4612" width="20.42578125" style="1" customWidth="1"/>
    <col min="4613" max="4613" width="10.85546875" style="1" customWidth="1"/>
    <col min="4614" max="4614" width="9.42578125" style="1" customWidth="1"/>
    <col min="4615" max="4615" width="12" style="1" customWidth="1"/>
    <col min="4616" max="4616" width="11.28515625" style="1" customWidth="1"/>
    <col min="4617" max="4620" width="11.85546875" style="1" customWidth="1"/>
    <col min="4621" max="4621" width="11.28515625" style="1" customWidth="1"/>
    <col min="4622" max="4622" width="22" style="1" customWidth="1"/>
    <col min="4623" max="4623" width="10.28515625" style="1" customWidth="1"/>
    <col min="4624" max="4624" width="11.85546875" style="1" customWidth="1"/>
    <col min="4625" max="4625" width="11.5703125" style="1" customWidth="1"/>
    <col min="4626" max="4626" width="11.85546875" style="1" customWidth="1"/>
    <col min="4627" max="4630" width="10.85546875" style="1" customWidth="1"/>
    <col min="4631" max="4631" width="9.42578125" style="1" customWidth="1"/>
    <col min="4632" max="4632" width="20.42578125" style="1" customWidth="1"/>
    <col min="4633" max="4633" width="10.85546875" style="1" customWidth="1"/>
    <col min="4634" max="4634" width="9.42578125" style="1" customWidth="1"/>
    <col min="4635" max="4635" width="12" style="1" customWidth="1"/>
    <col min="4636" max="4636" width="11.28515625" style="1" customWidth="1"/>
    <col min="4637" max="4640" width="11.85546875" style="1" customWidth="1"/>
    <col min="4641" max="4641" width="11.28515625" style="1" customWidth="1"/>
    <col min="4642" max="4642" width="22" style="1" customWidth="1"/>
    <col min="4643" max="4643" width="10.28515625" style="1" customWidth="1"/>
    <col min="4644" max="4644" width="11.85546875" style="1" customWidth="1"/>
    <col min="4645" max="4645" width="11.5703125" style="1" customWidth="1"/>
    <col min="4646" max="4646" width="11.85546875" style="1" customWidth="1"/>
    <col min="4647" max="4650" width="10.85546875" style="1" customWidth="1"/>
    <col min="4651" max="4651" width="9.42578125" style="1" customWidth="1"/>
    <col min="4652" max="4652" width="21.42578125" style="1" customWidth="1"/>
    <col min="4653" max="4653" width="16.85546875" style="1" customWidth="1"/>
    <col min="4654" max="4654" width="11.5703125" style="1" customWidth="1"/>
    <col min="4655" max="4655" width="9.42578125" style="1" customWidth="1"/>
    <col min="4656" max="4656" width="11.140625" style="1" customWidth="1"/>
    <col min="4657" max="4660" width="12.28515625" style="1" customWidth="1"/>
    <col min="4661" max="4661" width="10.28515625" style="1" customWidth="1"/>
    <col min="4662" max="4662" width="20" style="1" customWidth="1"/>
    <col min="4663" max="4663" width="12.85546875" style="1" customWidth="1"/>
    <col min="4664" max="4664" width="12" style="1" customWidth="1"/>
    <col min="4665" max="4665" width="11.28515625" style="1" customWidth="1"/>
    <col min="4666" max="4666" width="10.85546875" style="1" customWidth="1"/>
    <col min="4667" max="4670" width="9.5703125" style="1" customWidth="1"/>
    <col min="4671" max="4671" width="10.5703125" style="1" customWidth="1"/>
    <col min="4672" max="4672" width="19" style="1" customWidth="1"/>
    <col min="4673" max="4673" width="4.7109375" style="1" customWidth="1"/>
    <col min="4674" max="4674" width="4.28515625" style="1" customWidth="1"/>
    <col min="4675" max="4675" width="4.42578125" style="1" customWidth="1"/>
    <col min="4676" max="4676" width="5.140625" style="1" customWidth="1"/>
    <col min="4677" max="4677" width="5.7109375" style="1" customWidth="1"/>
    <col min="4678" max="4678" width="6.28515625" style="1" customWidth="1"/>
    <col min="4679" max="4679" width="6.5703125" style="1" customWidth="1"/>
    <col min="4680" max="4680" width="6.28515625" style="1" customWidth="1"/>
    <col min="4681" max="4682" width="5.7109375" style="1" customWidth="1"/>
    <col min="4683" max="4683" width="14.7109375" style="1" customWidth="1"/>
    <col min="4684" max="4693" width="5.7109375" style="1" customWidth="1"/>
    <col min="4694" max="4782" width="9.140625" style="1"/>
    <col min="4783" max="4783" width="13.28515625" style="1" customWidth="1"/>
    <col min="4784" max="4784" width="42.5703125" style="1" customWidth="1"/>
    <col min="4785" max="4785" width="15.85546875" style="1" customWidth="1"/>
    <col min="4786" max="4786" width="20.140625" style="1" customWidth="1"/>
    <col min="4787" max="4787" width="25.140625" style="1" customWidth="1"/>
    <col min="4788" max="4788" width="21.5703125" style="1" customWidth="1"/>
    <col min="4789" max="4789" width="12.85546875" style="1" customWidth="1"/>
    <col min="4790" max="4790" width="9.140625" style="1" customWidth="1"/>
    <col min="4791" max="4791" width="10.5703125" style="1" customWidth="1"/>
    <col min="4792" max="4792" width="10.28515625" style="1" customWidth="1"/>
    <col min="4793" max="4796" width="10.85546875" style="1" customWidth="1"/>
    <col min="4797" max="4797" width="11.140625" style="1" customWidth="1"/>
    <col min="4798" max="4798" width="19.7109375" style="1" customWidth="1"/>
    <col min="4799" max="4799" width="10.5703125" style="1" bestFit="1" customWidth="1"/>
    <col min="4800" max="4800" width="10.42578125" style="1" customWidth="1"/>
    <col min="4801" max="4801" width="10.5703125" style="1" customWidth="1"/>
    <col min="4802" max="4802" width="10" style="1" customWidth="1"/>
    <col min="4803" max="4806" width="12.42578125" style="1" customWidth="1"/>
    <col min="4807" max="4807" width="13.42578125" style="1" customWidth="1"/>
    <col min="4808" max="4808" width="22.85546875" style="1" customWidth="1"/>
    <col min="4809" max="4809" width="10" style="1" customWidth="1"/>
    <col min="4810" max="4810" width="10.5703125" style="1" customWidth="1"/>
    <col min="4811" max="4811" width="10.85546875" style="1" customWidth="1"/>
    <col min="4812" max="4812" width="9.140625" style="1" customWidth="1"/>
    <col min="4813" max="4816" width="12" style="1" customWidth="1"/>
    <col min="4817" max="4817" width="9.85546875" style="1" customWidth="1"/>
    <col min="4818" max="4818" width="20.140625" style="1" customWidth="1"/>
    <col min="4819" max="4819" width="9.28515625" style="1" customWidth="1"/>
    <col min="4820" max="4820" width="11.28515625" style="1" customWidth="1"/>
    <col min="4821" max="4821" width="10.85546875" style="1" customWidth="1"/>
    <col min="4822" max="4822" width="10.5703125" style="1" customWidth="1"/>
    <col min="4823" max="4826" width="11" style="1" customWidth="1"/>
    <col min="4827" max="4827" width="9" style="1" customWidth="1"/>
    <col min="4828" max="4828" width="20.85546875" style="1" customWidth="1"/>
    <col min="4829" max="4829" width="11.42578125" style="1" customWidth="1"/>
    <col min="4830" max="4830" width="10.85546875" style="1" customWidth="1"/>
    <col min="4831" max="4831" width="9.140625" style="1" customWidth="1"/>
    <col min="4832" max="4832" width="11" style="1" customWidth="1"/>
    <col min="4833" max="4835" width="10.28515625" style="1" customWidth="1"/>
    <col min="4836" max="4836" width="11.42578125" style="1" customWidth="1"/>
    <col min="4837" max="4837" width="11.85546875" style="1" customWidth="1"/>
    <col min="4838" max="4838" width="19.42578125" style="1" customWidth="1"/>
    <col min="4839" max="4839" width="10.42578125" style="1" customWidth="1"/>
    <col min="4840" max="4840" width="11.7109375" style="1" customWidth="1"/>
    <col min="4841" max="4841" width="13" style="1" customWidth="1"/>
    <col min="4842" max="4842" width="12" style="1" customWidth="1"/>
    <col min="4843" max="4846" width="9.140625" style="1" customWidth="1"/>
    <col min="4847" max="4847" width="11" style="1" customWidth="1"/>
    <col min="4848" max="4848" width="20.42578125" style="1" customWidth="1"/>
    <col min="4849" max="4849" width="10.85546875" style="1" customWidth="1"/>
    <col min="4850" max="4850" width="9.42578125" style="1" customWidth="1"/>
    <col min="4851" max="4851" width="12" style="1" customWidth="1"/>
    <col min="4852" max="4852" width="11.28515625" style="1" customWidth="1"/>
    <col min="4853" max="4856" width="11.85546875" style="1" customWidth="1"/>
    <col min="4857" max="4857" width="11.28515625" style="1" customWidth="1"/>
    <col min="4858" max="4858" width="22" style="1" customWidth="1"/>
    <col min="4859" max="4859" width="10.28515625" style="1" customWidth="1"/>
    <col min="4860" max="4860" width="11.85546875" style="1" customWidth="1"/>
    <col min="4861" max="4861" width="11.5703125" style="1" customWidth="1"/>
    <col min="4862" max="4862" width="11.85546875" style="1" customWidth="1"/>
    <col min="4863" max="4866" width="10.85546875" style="1" customWidth="1"/>
    <col min="4867" max="4867" width="9.42578125" style="1" customWidth="1"/>
    <col min="4868" max="4868" width="20.42578125" style="1" customWidth="1"/>
    <col min="4869" max="4869" width="10.85546875" style="1" customWidth="1"/>
    <col min="4870" max="4870" width="9.42578125" style="1" customWidth="1"/>
    <col min="4871" max="4871" width="12" style="1" customWidth="1"/>
    <col min="4872" max="4872" width="11.28515625" style="1" customWidth="1"/>
    <col min="4873" max="4876" width="11.85546875" style="1" customWidth="1"/>
    <col min="4877" max="4877" width="11.28515625" style="1" customWidth="1"/>
    <col min="4878" max="4878" width="22" style="1" customWidth="1"/>
    <col min="4879" max="4879" width="10.28515625" style="1" customWidth="1"/>
    <col min="4880" max="4880" width="11.85546875" style="1" customWidth="1"/>
    <col min="4881" max="4881" width="11.5703125" style="1" customWidth="1"/>
    <col min="4882" max="4882" width="11.85546875" style="1" customWidth="1"/>
    <col min="4883" max="4886" width="10.85546875" style="1" customWidth="1"/>
    <col min="4887" max="4887" width="9.42578125" style="1" customWidth="1"/>
    <col min="4888" max="4888" width="20.42578125" style="1" customWidth="1"/>
    <col min="4889" max="4889" width="10.85546875" style="1" customWidth="1"/>
    <col min="4890" max="4890" width="9.42578125" style="1" customWidth="1"/>
    <col min="4891" max="4891" width="12" style="1" customWidth="1"/>
    <col min="4892" max="4892" width="11.28515625" style="1" customWidth="1"/>
    <col min="4893" max="4896" width="11.85546875" style="1" customWidth="1"/>
    <col min="4897" max="4897" width="11.28515625" style="1" customWidth="1"/>
    <col min="4898" max="4898" width="22" style="1" customWidth="1"/>
    <col min="4899" max="4899" width="10.28515625" style="1" customWidth="1"/>
    <col min="4900" max="4900" width="11.85546875" style="1" customWidth="1"/>
    <col min="4901" max="4901" width="11.5703125" style="1" customWidth="1"/>
    <col min="4902" max="4902" width="11.85546875" style="1" customWidth="1"/>
    <col min="4903" max="4906" width="10.85546875" style="1" customWidth="1"/>
    <col min="4907" max="4907" width="9.42578125" style="1" customWidth="1"/>
    <col min="4908" max="4908" width="21.42578125" style="1" customWidth="1"/>
    <col min="4909" max="4909" width="16.85546875" style="1" customWidth="1"/>
    <col min="4910" max="4910" width="11.5703125" style="1" customWidth="1"/>
    <col min="4911" max="4911" width="9.42578125" style="1" customWidth="1"/>
    <col min="4912" max="4912" width="11.140625" style="1" customWidth="1"/>
    <col min="4913" max="4916" width="12.28515625" style="1" customWidth="1"/>
    <col min="4917" max="4917" width="10.28515625" style="1" customWidth="1"/>
    <col min="4918" max="4918" width="20" style="1" customWidth="1"/>
    <col min="4919" max="4919" width="12.85546875" style="1" customWidth="1"/>
    <col min="4920" max="4920" width="12" style="1" customWidth="1"/>
    <col min="4921" max="4921" width="11.28515625" style="1" customWidth="1"/>
    <col min="4922" max="4922" width="10.85546875" style="1" customWidth="1"/>
    <col min="4923" max="4926" width="9.5703125" style="1" customWidth="1"/>
    <col min="4927" max="4927" width="10.5703125" style="1" customWidth="1"/>
    <col min="4928" max="4928" width="19" style="1" customWidth="1"/>
    <col min="4929" max="4929" width="4.7109375" style="1" customWidth="1"/>
    <col min="4930" max="4930" width="4.28515625" style="1" customWidth="1"/>
    <col min="4931" max="4931" width="4.42578125" style="1" customWidth="1"/>
    <col min="4932" max="4932" width="5.140625" style="1" customWidth="1"/>
    <col min="4933" max="4933" width="5.7109375" style="1" customWidth="1"/>
    <col min="4934" max="4934" width="6.28515625" style="1" customWidth="1"/>
    <col min="4935" max="4935" width="6.5703125" style="1" customWidth="1"/>
    <col min="4936" max="4936" width="6.28515625" style="1" customWidth="1"/>
    <col min="4937" max="4938" width="5.7109375" style="1" customWidth="1"/>
    <col min="4939" max="4939" width="14.7109375" style="1" customWidth="1"/>
    <col min="4940" max="4949" width="5.7109375" style="1" customWidth="1"/>
    <col min="4950" max="5038" width="9.140625" style="1"/>
    <col min="5039" max="5039" width="13.28515625" style="1" customWidth="1"/>
    <col min="5040" max="5040" width="42.5703125" style="1" customWidth="1"/>
    <col min="5041" max="5041" width="15.85546875" style="1" customWidth="1"/>
    <col min="5042" max="5042" width="20.140625" style="1" customWidth="1"/>
    <col min="5043" max="5043" width="25.140625" style="1" customWidth="1"/>
    <col min="5044" max="5044" width="21.5703125" style="1" customWidth="1"/>
    <col min="5045" max="5045" width="12.85546875" style="1" customWidth="1"/>
    <col min="5046" max="5046" width="9.140625" style="1" customWidth="1"/>
    <col min="5047" max="5047" width="10.5703125" style="1" customWidth="1"/>
    <col min="5048" max="5048" width="10.28515625" style="1" customWidth="1"/>
    <col min="5049" max="5052" width="10.85546875" style="1" customWidth="1"/>
    <col min="5053" max="5053" width="11.140625" style="1" customWidth="1"/>
    <col min="5054" max="5054" width="19.7109375" style="1" customWidth="1"/>
    <col min="5055" max="5055" width="10.5703125" style="1" bestFit="1" customWidth="1"/>
    <col min="5056" max="5056" width="10.42578125" style="1" customWidth="1"/>
    <col min="5057" max="5057" width="10.5703125" style="1" customWidth="1"/>
    <col min="5058" max="5058" width="10" style="1" customWidth="1"/>
    <col min="5059" max="5062" width="12.42578125" style="1" customWidth="1"/>
    <col min="5063" max="5063" width="13.42578125" style="1" customWidth="1"/>
    <col min="5064" max="5064" width="22.85546875" style="1" customWidth="1"/>
    <col min="5065" max="5065" width="10" style="1" customWidth="1"/>
    <col min="5066" max="5066" width="10.5703125" style="1" customWidth="1"/>
    <col min="5067" max="5067" width="10.85546875" style="1" customWidth="1"/>
    <col min="5068" max="5068" width="9.140625" style="1" customWidth="1"/>
    <col min="5069" max="5072" width="12" style="1" customWidth="1"/>
    <col min="5073" max="5073" width="9.85546875" style="1" customWidth="1"/>
    <col min="5074" max="5074" width="20.140625" style="1" customWidth="1"/>
    <col min="5075" max="5075" width="9.28515625" style="1" customWidth="1"/>
    <col min="5076" max="5076" width="11.28515625" style="1" customWidth="1"/>
    <col min="5077" max="5077" width="10.85546875" style="1" customWidth="1"/>
    <col min="5078" max="5078" width="10.5703125" style="1" customWidth="1"/>
    <col min="5079" max="5082" width="11" style="1" customWidth="1"/>
    <col min="5083" max="5083" width="9" style="1" customWidth="1"/>
    <col min="5084" max="5084" width="20.85546875" style="1" customWidth="1"/>
    <col min="5085" max="5085" width="11.42578125" style="1" customWidth="1"/>
    <col min="5086" max="5086" width="10.85546875" style="1" customWidth="1"/>
    <col min="5087" max="5087" width="9.140625" style="1" customWidth="1"/>
    <col min="5088" max="5088" width="11" style="1" customWidth="1"/>
    <col min="5089" max="5091" width="10.28515625" style="1" customWidth="1"/>
    <col min="5092" max="5092" width="11.42578125" style="1" customWidth="1"/>
    <col min="5093" max="5093" width="11.85546875" style="1" customWidth="1"/>
    <col min="5094" max="5094" width="19.42578125" style="1" customWidth="1"/>
    <col min="5095" max="5095" width="10.42578125" style="1" customWidth="1"/>
    <col min="5096" max="5096" width="11.7109375" style="1" customWidth="1"/>
    <col min="5097" max="5097" width="13" style="1" customWidth="1"/>
    <col min="5098" max="5098" width="12" style="1" customWidth="1"/>
    <col min="5099" max="5102" width="9.140625" style="1" customWidth="1"/>
    <col min="5103" max="5103" width="11" style="1" customWidth="1"/>
    <col min="5104" max="5104" width="20.42578125" style="1" customWidth="1"/>
    <col min="5105" max="5105" width="10.85546875" style="1" customWidth="1"/>
    <col min="5106" max="5106" width="9.42578125" style="1" customWidth="1"/>
    <col min="5107" max="5107" width="12" style="1" customWidth="1"/>
    <col min="5108" max="5108" width="11.28515625" style="1" customWidth="1"/>
    <col min="5109" max="5112" width="11.85546875" style="1" customWidth="1"/>
    <col min="5113" max="5113" width="11.28515625" style="1" customWidth="1"/>
    <col min="5114" max="5114" width="22" style="1" customWidth="1"/>
    <col min="5115" max="5115" width="10.28515625" style="1" customWidth="1"/>
    <col min="5116" max="5116" width="11.85546875" style="1" customWidth="1"/>
    <col min="5117" max="5117" width="11.5703125" style="1" customWidth="1"/>
    <col min="5118" max="5118" width="11.85546875" style="1" customWidth="1"/>
    <col min="5119" max="5122" width="10.85546875" style="1" customWidth="1"/>
    <col min="5123" max="5123" width="9.42578125" style="1" customWidth="1"/>
    <col min="5124" max="5124" width="20.42578125" style="1" customWidth="1"/>
    <col min="5125" max="5125" width="10.85546875" style="1" customWidth="1"/>
    <col min="5126" max="5126" width="9.42578125" style="1" customWidth="1"/>
    <col min="5127" max="5127" width="12" style="1" customWidth="1"/>
    <col min="5128" max="5128" width="11.28515625" style="1" customWidth="1"/>
    <col min="5129" max="5132" width="11.85546875" style="1" customWidth="1"/>
    <col min="5133" max="5133" width="11.28515625" style="1" customWidth="1"/>
    <col min="5134" max="5134" width="22" style="1" customWidth="1"/>
    <col min="5135" max="5135" width="10.28515625" style="1" customWidth="1"/>
    <col min="5136" max="5136" width="11.85546875" style="1" customWidth="1"/>
    <col min="5137" max="5137" width="11.5703125" style="1" customWidth="1"/>
    <col min="5138" max="5138" width="11.85546875" style="1" customWidth="1"/>
    <col min="5139" max="5142" width="10.85546875" style="1" customWidth="1"/>
    <col min="5143" max="5143" width="9.42578125" style="1" customWidth="1"/>
    <col min="5144" max="5144" width="20.42578125" style="1" customWidth="1"/>
    <col min="5145" max="5145" width="10.85546875" style="1" customWidth="1"/>
    <col min="5146" max="5146" width="9.42578125" style="1" customWidth="1"/>
    <col min="5147" max="5147" width="12" style="1" customWidth="1"/>
    <col min="5148" max="5148" width="11.28515625" style="1" customWidth="1"/>
    <col min="5149" max="5152" width="11.85546875" style="1" customWidth="1"/>
    <col min="5153" max="5153" width="11.28515625" style="1" customWidth="1"/>
    <col min="5154" max="5154" width="22" style="1" customWidth="1"/>
    <col min="5155" max="5155" width="10.28515625" style="1" customWidth="1"/>
    <col min="5156" max="5156" width="11.85546875" style="1" customWidth="1"/>
    <col min="5157" max="5157" width="11.5703125" style="1" customWidth="1"/>
    <col min="5158" max="5158" width="11.85546875" style="1" customWidth="1"/>
    <col min="5159" max="5162" width="10.85546875" style="1" customWidth="1"/>
    <col min="5163" max="5163" width="9.42578125" style="1" customWidth="1"/>
    <col min="5164" max="5164" width="21.42578125" style="1" customWidth="1"/>
    <col min="5165" max="5165" width="16.85546875" style="1" customWidth="1"/>
    <col min="5166" max="5166" width="11.5703125" style="1" customWidth="1"/>
    <col min="5167" max="5167" width="9.42578125" style="1" customWidth="1"/>
    <col min="5168" max="5168" width="11.140625" style="1" customWidth="1"/>
    <col min="5169" max="5172" width="12.28515625" style="1" customWidth="1"/>
    <col min="5173" max="5173" width="10.28515625" style="1" customWidth="1"/>
    <col min="5174" max="5174" width="20" style="1" customWidth="1"/>
    <col min="5175" max="5175" width="12.85546875" style="1" customWidth="1"/>
    <col min="5176" max="5176" width="12" style="1" customWidth="1"/>
    <col min="5177" max="5177" width="11.28515625" style="1" customWidth="1"/>
    <col min="5178" max="5178" width="10.85546875" style="1" customWidth="1"/>
    <col min="5179" max="5182" width="9.5703125" style="1" customWidth="1"/>
    <col min="5183" max="5183" width="10.5703125" style="1" customWidth="1"/>
    <col min="5184" max="5184" width="19" style="1" customWidth="1"/>
    <col min="5185" max="5185" width="4.7109375" style="1" customWidth="1"/>
    <col min="5186" max="5186" width="4.28515625" style="1" customWidth="1"/>
    <col min="5187" max="5187" width="4.42578125" style="1" customWidth="1"/>
    <col min="5188" max="5188" width="5.140625" style="1" customWidth="1"/>
    <col min="5189" max="5189" width="5.7109375" style="1" customWidth="1"/>
    <col min="5190" max="5190" width="6.28515625" style="1" customWidth="1"/>
    <col min="5191" max="5191" width="6.5703125" style="1" customWidth="1"/>
    <col min="5192" max="5192" width="6.28515625" style="1" customWidth="1"/>
    <col min="5193" max="5194" width="5.7109375" style="1" customWidth="1"/>
    <col min="5195" max="5195" width="14.7109375" style="1" customWidth="1"/>
    <col min="5196" max="5205" width="5.7109375" style="1" customWidth="1"/>
    <col min="5206" max="5294" width="9.140625" style="1"/>
    <col min="5295" max="5295" width="13.28515625" style="1" customWidth="1"/>
    <col min="5296" max="5296" width="42.5703125" style="1" customWidth="1"/>
    <col min="5297" max="5297" width="15.85546875" style="1" customWidth="1"/>
    <col min="5298" max="5298" width="20.140625" style="1" customWidth="1"/>
    <col min="5299" max="5299" width="25.140625" style="1" customWidth="1"/>
    <col min="5300" max="5300" width="21.5703125" style="1" customWidth="1"/>
    <col min="5301" max="5301" width="12.85546875" style="1" customWidth="1"/>
    <col min="5302" max="5302" width="9.140625" style="1" customWidth="1"/>
    <col min="5303" max="5303" width="10.5703125" style="1" customWidth="1"/>
    <col min="5304" max="5304" width="10.28515625" style="1" customWidth="1"/>
    <col min="5305" max="5308" width="10.85546875" style="1" customWidth="1"/>
    <col min="5309" max="5309" width="11.140625" style="1" customWidth="1"/>
    <col min="5310" max="5310" width="19.7109375" style="1" customWidth="1"/>
    <col min="5311" max="5311" width="10.5703125" style="1" bestFit="1" customWidth="1"/>
    <col min="5312" max="5312" width="10.42578125" style="1" customWidth="1"/>
    <col min="5313" max="5313" width="10.5703125" style="1" customWidth="1"/>
    <col min="5314" max="5314" width="10" style="1" customWidth="1"/>
    <col min="5315" max="5318" width="12.42578125" style="1" customWidth="1"/>
    <col min="5319" max="5319" width="13.42578125" style="1" customWidth="1"/>
    <col min="5320" max="5320" width="22.85546875" style="1" customWidth="1"/>
    <col min="5321" max="5321" width="10" style="1" customWidth="1"/>
    <col min="5322" max="5322" width="10.5703125" style="1" customWidth="1"/>
    <col min="5323" max="5323" width="10.85546875" style="1" customWidth="1"/>
    <col min="5324" max="5324" width="9.140625" style="1" customWidth="1"/>
    <col min="5325" max="5328" width="12" style="1" customWidth="1"/>
    <col min="5329" max="5329" width="9.85546875" style="1" customWidth="1"/>
    <col min="5330" max="5330" width="20.140625" style="1" customWidth="1"/>
    <col min="5331" max="5331" width="9.28515625" style="1" customWidth="1"/>
    <col min="5332" max="5332" width="11.28515625" style="1" customWidth="1"/>
    <col min="5333" max="5333" width="10.85546875" style="1" customWidth="1"/>
    <col min="5334" max="5334" width="10.5703125" style="1" customWidth="1"/>
    <col min="5335" max="5338" width="11" style="1" customWidth="1"/>
    <col min="5339" max="5339" width="9" style="1" customWidth="1"/>
    <col min="5340" max="5340" width="20.85546875" style="1" customWidth="1"/>
    <col min="5341" max="5341" width="11.42578125" style="1" customWidth="1"/>
    <col min="5342" max="5342" width="10.85546875" style="1" customWidth="1"/>
    <col min="5343" max="5343" width="9.140625" style="1" customWidth="1"/>
    <col min="5344" max="5344" width="11" style="1" customWidth="1"/>
    <col min="5345" max="5347" width="10.28515625" style="1" customWidth="1"/>
    <col min="5348" max="5348" width="11.42578125" style="1" customWidth="1"/>
    <col min="5349" max="5349" width="11.85546875" style="1" customWidth="1"/>
    <col min="5350" max="5350" width="19.42578125" style="1" customWidth="1"/>
    <col min="5351" max="5351" width="10.42578125" style="1" customWidth="1"/>
    <col min="5352" max="5352" width="11.7109375" style="1" customWidth="1"/>
    <col min="5353" max="5353" width="13" style="1" customWidth="1"/>
    <col min="5354" max="5354" width="12" style="1" customWidth="1"/>
    <col min="5355" max="5358" width="9.140625" style="1" customWidth="1"/>
    <col min="5359" max="5359" width="11" style="1" customWidth="1"/>
    <col min="5360" max="5360" width="20.42578125" style="1" customWidth="1"/>
    <col min="5361" max="5361" width="10.85546875" style="1" customWidth="1"/>
    <col min="5362" max="5362" width="9.42578125" style="1" customWidth="1"/>
    <col min="5363" max="5363" width="12" style="1" customWidth="1"/>
    <col min="5364" max="5364" width="11.28515625" style="1" customWidth="1"/>
    <col min="5365" max="5368" width="11.85546875" style="1" customWidth="1"/>
    <col min="5369" max="5369" width="11.28515625" style="1" customWidth="1"/>
    <col min="5370" max="5370" width="22" style="1" customWidth="1"/>
    <col min="5371" max="5371" width="10.28515625" style="1" customWidth="1"/>
    <col min="5372" max="5372" width="11.85546875" style="1" customWidth="1"/>
    <col min="5373" max="5373" width="11.5703125" style="1" customWidth="1"/>
    <col min="5374" max="5374" width="11.85546875" style="1" customWidth="1"/>
    <col min="5375" max="5378" width="10.85546875" style="1" customWidth="1"/>
    <col min="5379" max="5379" width="9.42578125" style="1" customWidth="1"/>
    <col min="5380" max="5380" width="20.42578125" style="1" customWidth="1"/>
    <col min="5381" max="5381" width="10.85546875" style="1" customWidth="1"/>
    <col min="5382" max="5382" width="9.42578125" style="1" customWidth="1"/>
    <col min="5383" max="5383" width="12" style="1" customWidth="1"/>
    <col min="5384" max="5384" width="11.28515625" style="1" customWidth="1"/>
    <col min="5385" max="5388" width="11.85546875" style="1" customWidth="1"/>
    <col min="5389" max="5389" width="11.28515625" style="1" customWidth="1"/>
    <col min="5390" max="5390" width="22" style="1" customWidth="1"/>
    <col min="5391" max="5391" width="10.28515625" style="1" customWidth="1"/>
    <col min="5392" max="5392" width="11.85546875" style="1" customWidth="1"/>
    <col min="5393" max="5393" width="11.5703125" style="1" customWidth="1"/>
    <col min="5394" max="5394" width="11.85546875" style="1" customWidth="1"/>
    <col min="5395" max="5398" width="10.85546875" style="1" customWidth="1"/>
    <col min="5399" max="5399" width="9.42578125" style="1" customWidth="1"/>
    <col min="5400" max="5400" width="20.42578125" style="1" customWidth="1"/>
    <col min="5401" max="5401" width="10.85546875" style="1" customWidth="1"/>
    <col min="5402" max="5402" width="9.42578125" style="1" customWidth="1"/>
    <col min="5403" max="5403" width="12" style="1" customWidth="1"/>
    <col min="5404" max="5404" width="11.28515625" style="1" customWidth="1"/>
    <col min="5405" max="5408" width="11.85546875" style="1" customWidth="1"/>
    <col min="5409" max="5409" width="11.28515625" style="1" customWidth="1"/>
    <col min="5410" max="5410" width="22" style="1" customWidth="1"/>
    <col min="5411" max="5411" width="10.28515625" style="1" customWidth="1"/>
    <col min="5412" max="5412" width="11.85546875" style="1" customWidth="1"/>
    <col min="5413" max="5413" width="11.5703125" style="1" customWidth="1"/>
    <col min="5414" max="5414" width="11.85546875" style="1" customWidth="1"/>
    <col min="5415" max="5418" width="10.85546875" style="1" customWidth="1"/>
    <col min="5419" max="5419" width="9.42578125" style="1" customWidth="1"/>
    <col min="5420" max="5420" width="21.42578125" style="1" customWidth="1"/>
    <col min="5421" max="5421" width="16.85546875" style="1" customWidth="1"/>
    <col min="5422" max="5422" width="11.5703125" style="1" customWidth="1"/>
    <col min="5423" max="5423" width="9.42578125" style="1" customWidth="1"/>
    <col min="5424" max="5424" width="11.140625" style="1" customWidth="1"/>
    <col min="5425" max="5428" width="12.28515625" style="1" customWidth="1"/>
    <col min="5429" max="5429" width="10.28515625" style="1" customWidth="1"/>
    <col min="5430" max="5430" width="20" style="1" customWidth="1"/>
    <col min="5431" max="5431" width="12.85546875" style="1" customWidth="1"/>
    <col min="5432" max="5432" width="12" style="1" customWidth="1"/>
    <col min="5433" max="5433" width="11.28515625" style="1" customWidth="1"/>
    <col min="5434" max="5434" width="10.85546875" style="1" customWidth="1"/>
    <col min="5435" max="5438" width="9.5703125" style="1" customWidth="1"/>
    <col min="5439" max="5439" width="10.5703125" style="1" customWidth="1"/>
    <col min="5440" max="5440" width="19" style="1" customWidth="1"/>
    <col min="5441" max="5441" width="4.7109375" style="1" customWidth="1"/>
    <col min="5442" max="5442" width="4.28515625" style="1" customWidth="1"/>
    <col min="5443" max="5443" width="4.42578125" style="1" customWidth="1"/>
    <col min="5444" max="5444" width="5.140625" style="1" customWidth="1"/>
    <col min="5445" max="5445" width="5.7109375" style="1" customWidth="1"/>
    <col min="5446" max="5446" width="6.28515625" style="1" customWidth="1"/>
    <col min="5447" max="5447" width="6.5703125" style="1" customWidth="1"/>
    <col min="5448" max="5448" width="6.28515625" style="1" customWidth="1"/>
    <col min="5449" max="5450" width="5.7109375" style="1" customWidth="1"/>
    <col min="5451" max="5451" width="14.7109375" style="1" customWidth="1"/>
    <col min="5452" max="5461" width="5.7109375" style="1" customWidth="1"/>
    <col min="5462" max="5550" width="9.140625" style="1"/>
    <col min="5551" max="5551" width="13.28515625" style="1" customWidth="1"/>
    <col min="5552" max="5552" width="42.5703125" style="1" customWidth="1"/>
    <col min="5553" max="5553" width="15.85546875" style="1" customWidth="1"/>
    <col min="5554" max="5554" width="20.140625" style="1" customWidth="1"/>
    <col min="5555" max="5555" width="25.140625" style="1" customWidth="1"/>
    <col min="5556" max="5556" width="21.5703125" style="1" customWidth="1"/>
    <col min="5557" max="5557" width="12.85546875" style="1" customWidth="1"/>
    <col min="5558" max="5558" width="9.140625" style="1" customWidth="1"/>
    <col min="5559" max="5559" width="10.5703125" style="1" customWidth="1"/>
    <col min="5560" max="5560" width="10.28515625" style="1" customWidth="1"/>
    <col min="5561" max="5564" width="10.85546875" style="1" customWidth="1"/>
    <col min="5565" max="5565" width="11.140625" style="1" customWidth="1"/>
    <col min="5566" max="5566" width="19.7109375" style="1" customWidth="1"/>
    <col min="5567" max="5567" width="10.5703125" style="1" bestFit="1" customWidth="1"/>
    <col min="5568" max="5568" width="10.42578125" style="1" customWidth="1"/>
    <col min="5569" max="5569" width="10.5703125" style="1" customWidth="1"/>
    <col min="5570" max="5570" width="10" style="1" customWidth="1"/>
    <col min="5571" max="5574" width="12.42578125" style="1" customWidth="1"/>
    <col min="5575" max="5575" width="13.42578125" style="1" customWidth="1"/>
    <col min="5576" max="5576" width="22.85546875" style="1" customWidth="1"/>
    <col min="5577" max="5577" width="10" style="1" customWidth="1"/>
    <col min="5578" max="5578" width="10.5703125" style="1" customWidth="1"/>
    <col min="5579" max="5579" width="10.85546875" style="1" customWidth="1"/>
    <col min="5580" max="5580" width="9.140625" style="1" customWidth="1"/>
    <col min="5581" max="5584" width="12" style="1" customWidth="1"/>
    <col min="5585" max="5585" width="9.85546875" style="1" customWidth="1"/>
    <col min="5586" max="5586" width="20.140625" style="1" customWidth="1"/>
    <col min="5587" max="5587" width="9.28515625" style="1" customWidth="1"/>
    <col min="5588" max="5588" width="11.28515625" style="1" customWidth="1"/>
    <col min="5589" max="5589" width="10.85546875" style="1" customWidth="1"/>
    <col min="5590" max="5590" width="10.5703125" style="1" customWidth="1"/>
    <col min="5591" max="5594" width="11" style="1" customWidth="1"/>
    <col min="5595" max="5595" width="9" style="1" customWidth="1"/>
    <col min="5596" max="5596" width="20.85546875" style="1" customWidth="1"/>
    <col min="5597" max="5597" width="11.42578125" style="1" customWidth="1"/>
    <col min="5598" max="5598" width="10.85546875" style="1" customWidth="1"/>
    <col min="5599" max="5599" width="9.140625" style="1" customWidth="1"/>
    <col min="5600" max="5600" width="11" style="1" customWidth="1"/>
    <col min="5601" max="5603" width="10.28515625" style="1" customWidth="1"/>
    <col min="5604" max="5604" width="11.42578125" style="1" customWidth="1"/>
    <col min="5605" max="5605" width="11.85546875" style="1" customWidth="1"/>
    <col min="5606" max="5606" width="19.42578125" style="1" customWidth="1"/>
    <col min="5607" max="5607" width="10.42578125" style="1" customWidth="1"/>
    <col min="5608" max="5608" width="11.7109375" style="1" customWidth="1"/>
    <col min="5609" max="5609" width="13" style="1" customWidth="1"/>
    <col min="5610" max="5610" width="12" style="1" customWidth="1"/>
    <col min="5611" max="5614" width="9.140625" style="1" customWidth="1"/>
    <col min="5615" max="5615" width="11" style="1" customWidth="1"/>
    <col min="5616" max="5616" width="20.42578125" style="1" customWidth="1"/>
    <col min="5617" max="5617" width="10.85546875" style="1" customWidth="1"/>
    <col min="5618" max="5618" width="9.42578125" style="1" customWidth="1"/>
    <col min="5619" max="5619" width="12" style="1" customWidth="1"/>
    <col min="5620" max="5620" width="11.28515625" style="1" customWidth="1"/>
    <col min="5621" max="5624" width="11.85546875" style="1" customWidth="1"/>
    <col min="5625" max="5625" width="11.28515625" style="1" customWidth="1"/>
    <col min="5626" max="5626" width="22" style="1" customWidth="1"/>
    <col min="5627" max="5627" width="10.28515625" style="1" customWidth="1"/>
    <col min="5628" max="5628" width="11.85546875" style="1" customWidth="1"/>
    <col min="5629" max="5629" width="11.5703125" style="1" customWidth="1"/>
    <col min="5630" max="5630" width="11.85546875" style="1" customWidth="1"/>
    <col min="5631" max="5634" width="10.85546875" style="1" customWidth="1"/>
    <col min="5635" max="5635" width="9.42578125" style="1" customWidth="1"/>
    <col min="5636" max="5636" width="20.42578125" style="1" customWidth="1"/>
    <col min="5637" max="5637" width="10.85546875" style="1" customWidth="1"/>
    <col min="5638" max="5638" width="9.42578125" style="1" customWidth="1"/>
    <col min="5639" max="5639" width="12" style="1" customWidth="1"/>
    <col min="5640" max="5640" width="11.28515625" style="1" customWidth="1"/>
    <col min="5641" max="5644" width="11.85546875" style="1" customWidth="1"/>
    <col min="5645" max="5645" width="11.28515625" style="1" customWidth="1"/>
    <col min="5646" max="5646" width="22" style="1" customWidth="1"/>
    <col min="5647" max="5647" width="10.28515625" style="1" customWidth="1"/>
    <col min="5648" max="5648" width="11.85546875" style="1" customWidth="1"/>
    <col min="5649" max="5649" width="11.5703125" style="1" customWidth="1"/>
    <col min="5650" max="5650" width="11.85546875" style="1" customWidth="1"/>
    <col min="5651" max="5654" width="10.85546875" style="1" customWidth="1"/>
    <col min="5655" max="5655" width="9.42578125" style="1" customWidth="1"/>
    <col min="5656" max="5656" width="20.42578125" style="1" customWidth="1"/>
    <col min="5657" max="5657" width="10.85546875" style="1" customWidth="1"/>
    <col min="5658" max="5658" width="9.42578125" style="1" customWidth="1"/>
    <col min="5659" max="5659" width="12" style="1" customWidth="1"/>
    <col min="5660" max="5660" width="11.28515625" style="1" customWidth="1"/>
    <col min="5661" max="5664" width="11.85546875" style="1" customWidth="1"/>
    <col min="5665" max="5665" width="11.28515625" style="1" customWidth="1"/>
    <col min="5666" max="5666" width="22" style="1" customWidth="1"/>
    <col min="5667" max="5667" width="10.28515625" style="1" customWidth="1"/>
    <col min="5668" max="5668" width="11.85546875" style="1" customWidth="1"/>
    <col min="5669" max="5669" width="11.5703125" style="1" customWidth="1"/>
    <col min="5670" max="5670" width="11.85546875" style="1" customWidth="1"/>
    <col min="5671" max="5674" width="10.85546875" style="1" customWidth="1"/>
    <col min="5675" max="5675" width="9.42578125" style="1" customWidth="1"/>
    <col min="5676" max="5676" width="21.42578125" style="1" customWidth="1"/>
    <col min="5677" max="5677" width="16.85546875" style="1" customWidth="1"/>
    <col min="5678" max="5678" width="11.5703125" style="1" customWidth="1"/>
    <col min="5679" max="5679" width="9.42578125" style="1" customWidth="1"/>
    <col min="5680" max="5680" width="11.140625" style="1" customWidth="1"/>
    <col min="5681" max="5684" width="12.28515625" style="1" customWidth="1"/>
    <col min="5685" max="5685" width="10.28515625" style="1" customWidth="1"/>
    <col min="5686" max="5686" width="20" style="1" customWidth="1"/>
    <col min="5687" max="5687" width="12.85546875" style="1" customWidth="1"/>
    <col min="5688" max="5688" width="12" style="1" customWidth="1"/>
    <col min="5689" max="5689" width="11.28515625" style="1" customWidth="1"/>
    <col min="5690" max="5690" width="10.85546875" style="1" customWidth="1"/>
    <col min="5691" max="5694" width="9.5703125" style="1" customWidth="1"/>
    <col min="5695" max="5695" width="10.5703125" style="1" customWidth="1"/>
    <col min="5696" max="5696" width="19" style="1" customWidth="1"/>
    <col min="5697" max="5697" width="4.7109375" style="1" customWidth="1"/>
    <col min="5698" max="5698" width="4.28515625" style="1" customWidth="1"/>
    <col min="5699" max="5699" width="4.42578125" style="1" customWidth="1"/>
    <col min="5700" max="5700" width="5.140625" style="1" customWidth="1"/>
    <col min="5701" max="5701" width="5.7109375" style="1" customWidth="1"/>
    <col min="5702" max="5702" width="6.28515625" style="1" customWidth="1"/>
    <col min="5703" max="5703" width="6.5703125" style="1" customWidth="1"/>
    <col min="5704" max="5704" width="6.28515625" style="1" customWidth="1"/>
    <col min="5705" max="5706" width="5.7109375" style="1" customWidth="1"/>
    <col min="5707" max="5707" width="14.7109375" style="1" customWidth="1"/>
    <col min="5708" max="5717" width="5.7109375" style="1" customWidth="1"/>
    <col min="5718" max="5806" width="9.140625" style="1"/>
    <col min="5807" max="5807" width="13.28515625" style="1" customWidth="1"/>
    <col min="5808" max="5808" width="42.5703125" style="1" customWidth="1"/>
    <col min="5809" max="5809" width="15.85546875" style="1" customWidth="1"/>
    <col min="5810" max="5810" width="20.140625" style="1" customWidth="1"/>
    <col min="5811" max="5811" width="25.140625" style="1" customWidth="1"/>
    <col min="5812" max="5812" width="21.5703125" style="1" customWidth="1"/>
    <col min="5813" max="5813" width="12.85546875" style="1" customWidth="1"/>
    <col min="5814" max="5814" width="9.140625" style="1" customWidth="1"/>
    <col min="5815" max="5815" width="10.5703125" style="1" customWidth="1"/>
    <col min="5816" max="5816" width="10.28515625" style="1" customWidth="1"/>
    <col min="5817" max="5820" width="10.85546875" style="1" customWidth="1"/>
    <col min="5821" max="5821" width="11.140625" style="1" customWidth="1"/>
    <col min="5822" max="5822" width="19.7109375" style="1" customWidth="1"/>
    <col min="5823" max="5823" width="10.5703125" style="1" bestFit="1" customWidth="1"/>
    <col min="5824" max="5824" width="10.42578125" style="1" customWidth="1"/>
    <col min="5825" max="5825" width="10.5703125" style="1" customWidth="1"/>
    <col min="5826" max="5826" width="10" style="1" customWidth="1"/>
    <col min="5827" max="5830" width="12.42578125" style="1" customWidth="1"/>
    <col min="5831" max="5831" width="13.42578125" style="1" customWidth="1"/>
    <col min="5832" max="5832" width="22.85546875" style="1" customWidth="1"/>
    <col min="5833" max="5833" width="10" style="1" customWidth="1"/>
    <col min="5834" max="5834" width="10.5703125" style="1" customWidth="1"/>
    <col min="5835" max="5835" width="10.85546875" style="1" customWidth="1"/>
    <col min="5836" max="5836" width="9.140625" style="1" customWidth="1"/>
    <col min="5837" max="5840" width="12" style="1" customWidth="1"/>
    <col min="5841" max="5841" width="9.85546875" style="1" customWidth="1"/>
    <col min="5842" max="5842" width="20.140625" style="1" customWidth="1"/>
    <col min="5843" max="5843" width="9.28515625" style="1" customWidth="1"/>
    <col min="5844" max="5844" width="11.28515625" style="1" customWidth="1"/>
    <col min="5845" max="5845" width="10.85546875" style="1" customWidth="1"/>
    <col min="5846" max="5846" width="10.5703125" style="1" customWidth="1"/>
    <col min="5847" max="5850" width="11" style="1" customWidth="1"/>
    <col min="5851" max="5851" width="9" style="1" customWidth="1"/>
    <col min="5852" max="5852" width="20.85546875" style="1" customWidth="1"/>
    <col min="5853" max="5853" width="11.42578125" style="1" customWidth="1"/>
    <col min="5854" max="5854" width="10.85546875" style="1" customWidth="1"/>
    <col min="5855" max="5855" width="9.140625" style="1" customWidth="1"/>
    <col min="5856" max="5856" width="11" style="1" customWidth="1"/>
    <col min="5857" max="5859" width="10.28515625" style="1" customWidth="1"/>
    <col min="5860" max="5860" width="11.42578125" style="1" customWidth="1"/>
    <col min="5861" max="5861" width="11.85546875" style="1" customWidth="1"/>
    <col min="5862" max="5862" width="19.42578125" style="1" customWidth="1"/>
    <col min="5863" max="5863" width="10.42578125" style="1" customWidth="1"/>
    <col min="5864" max="5864" width="11.7109375" style="1" customWidth="1"/>
    <col min="5865" max="5865" width="13" style="1" customWidth="1"/>
    <col min="5866" max="5866" width="12" style="1" customWidth="1"/>
    <col min="5867" max="5870" width="9.140625" style="1" customWidth="1"/>
    <col min="5871" max="5871" width="11" style="1" customWidth="1"/>
    <col min="5872" max="5872" width="20.42578125" style="1" customWidth="1"/>
    <col min="5873" max="5873" width="10.85546875" style="1" customWidth="1"/>
    <col min="5874" max="5874" width="9.42578125" style="1" customWidth="1"/>
    <col min="5875" max="5875" width="12" style="1" customWidth="1"/>
    <col min="5876" max="5876" width="11.28515625" style="1" customWidth="1"/>
    <col min="5877" max="5880" width="11.85546875" style="1" customWidth="1"/>
    <col min="5881" max="5881" width="11.28515625" style="1" customWidth="1"/>
    <col min="5882" max="5882" width="22" style="1" customWidth="1"/>
    <col min="5883" max="5883" width="10.28515625" style="1" customWidth="1"/>
    <col min="5884" max="5884" width="11.85546875" style="1" customWidth="1"/>
    <col min="5885" max="5885" width="11.5703125" style="1" customWidth="1"/>
    <col min="5886" max="5886" width="11.85546875" style="1" customWidth="1"/>
    <col min="5887" max="5890" width="10.85546875" style="1" customWidth="1"/>
    <col min="5891" max="5891" width="9.42578125" style="1" customWidth="1"/>
    <col min="5892" max="5892" width="20.42578125" style="1" customWidth="1"/>
    <col min="5893" max="5893" width="10.85546875" style="1" customWidth="1"/>
    <col min="5894" max="5894" width="9.42578125" style="1" customWidth="1"/>
    <col min="5895" max="5895" width="12" style="1" customWidth="1"/>
    <col min="5896" max="5896" width="11.28515625" style="1" customWidth="1"/>
    <col min="5897" max="5900" width="11.85546875" style="1" customWidth="1"/>
    <col min="5901" max="5901" width="11.28515625" style="1" customWidth="1"/>
    <col min="5902" max="5902" width="22" style="1" customWidth="1"/>
    <col min="5903" max="5903" width="10.28515625" style="1" customWidth="1"/>
    <col min="5904" max="5904" width="11.85546875" style="1" customWidth="1"/>
    <col min="5905" max="5905" width="11.5703125" style="1" customWidth="1"/>
    <col min="5906" max="5906" width="11.85546875" style="1" customWidth="1"/>
    <col min="5907" max="5910" width="10.85546875" style="1" customWidth="1"/>
    <col min="5911" max="5911" width="9.42578125" style="1" customWidth="1"/>
    <col min="5912" max="5912" width="20.42578125" style="1" customWidth="1"/>
    <col min="5913" max="5913" width="10.85546875" style="1" customWidth="1"/>
    <col min="5914" max="5914" width="9.42578125" style="1" customWidth="1"/>
    <col min="5915" max="5915" width="12" style="1" customWidth="1"/>
    <col min="5916" max="5916" width="11.28515625" style="1" customWidth="1"/>
    <col min="5917" max="5920" width="11.85546875" style="1" customWidth="1"/>
    <col min="5921" max="5921" width="11.28515625" style="1" customWidth="1"/>
    <col min="5922" max="5922" width="22" style="1" customWidth="1"/>
    <col min="5923" max="5923" width="10.28515625" style="1" customWidth="1"/>
    <col min="5924" max="5924" width="11.85546875" style="1" customWidth="1"/>
    <col min="5925" max="5925" width="11.5703125" style="1" customWidth="1"/>
    <col min="5926" max="5926" width="11.85546875" style="1" customWidth="1"/>
    <col min="5927" max="5930" width="10.85546875" style="1" customWidth="1"/>
    <col min="5931" max="5931" width="9.42578125" style="1" customWidth="1"/>
    <col min="5932" max="5932" width="21.42578125" style="1" customWidth="1"/>
    <col min="5933" max="5933" width="16.85546875" style="1" customWidth="1"/>
    <col min="5934" max="5934" width="11.5703125" style="1" customWidth="1"/>
    <col min="5935" max="5935" width="9.42578125" style="1" customWidth="1"/>
    <col min="5936" max="5936" width="11.140625" style="1" customWidth="1"/>
    <col min="5937" max="5940" width="12.28515625" style="1" customWidth="1"/>
    <col min="5941" max="5941" width="10.28515625" style="1" customWidth="1"/>
    <col min="5942" max="5942" width="20" style="1" customWidth="1"/>
    <col min="5943" max="5943" width="12.85546875" style="1" customWidth="1"/>
    <col min="5944" max="5944" width="12" style="1" customWidth="1"/>
    <col min="5945" max="5945" width="11.28515625" style="1" customWidth="1"/>
    <col min="5946" max="5946" width="10.85546875" style="1" customWidth="1"/>
    <col min="5947" max="5950" width="9.5703125" style="1" customWidth="1"/>
    <col min="5951" max="5951" width="10.5703125" style="1" customWidth="1"/>
    <col min="5952" max="5952" width="19" style="1" customWidth="1"/>
    <col min="5953" max="5953" width="4.7109375" style="1" customWidth="1"/>
    <col min="5954" max="5954" width="4.28515625" style="1" customWidth="1"/>
    <col min="5955" max="5955" width="4.42578125" style="1" customWidth="1"/>
    <col min="5956" max="5956" width="5.140625" style="1" customWidth="1"/>
    <col min="5957" max="5957" width="5.7109375" style="1" customWidth="1"/>
    <col min="5958" max="5958" width="6.28515625" style="1" customWidth="1"/>
    <col min="5959" max="5959" width="6.5703125" style="1" customWidth="1"/>
    <col min="5960" max="5960" width="6.28515625" style="1" customWidth="1"/>
    <col min="5961" max="5962" width="5.7109375" style="1" customWidth="1"/>
    <col min="5963" max="5963" width="14.7109375" style="1" customWidth="1"/>
    <col min="5964" max="5973" width="5.7109375" style="1" customWidth="1"/>
    <col min="5974" max="6062" width="9.140625" style="1"/>
    <col min="6063" max="6063" width="13.28515625" style="1" customWidth="1"/>
    <col min="6064" max="6064" width="42.5703125" style="1" customWidth="1"/>
    <col min="6065" max="6065" width="15.85546875" style="1" customWidth="1"/>
    <col min="6066" max="6066" width="20.140625" style="1" customWidth="1"/>
    <col min="6067" max="6067" width="25.140625" style="1" customWidth="1"/>
    <col min="6068" max="6068" width="21.5703125" style="1" customWidth="1"/>
    <col min="6069" max="6069" width="12.85546875" style="1" customWidth="1"/>
    <col min="6070" max="6070" width="9.140625" style="1" customWidth="1"/>
    <col min="6071" max="6071" width="10.5703125" style="1" customWidth="1"/>
    <col min="6072" max="6072" width="10.28515625" style="1" customWidth="1"/>
    <col min="6073" max="6076" width="10.85546875" style="1" customWidth="1"/>
    <col min="6077" max="6077" width="11.140625" style="1" customWidth="1"/>
    <col min="6078" max="6078" width="19.7109375" style="1" customWidth="1"/>
    <col min="6079" max="6079" width="10.5703125" style="1" bestFit="1" customWidth="1"/>
    <col min="6080" max="6080" width="10.42578125" style="1" customWidth="1"/>
    <col min="6081" max="6081" width="10.5703125" style="1" customWidth="1"/>
    <col min="6082" max="6082" width="10" style="1" customWidth="1"/>
    <col min="6083" max="6086" width="12.42578125" style="1" customWidth="1"/>
    <col min="6087" max="6087" width="13.42578125" style="1" customWidth="1"/>
    <col min="6088" max="6088" width="22.85546875" style="1" customWidth="1"/>
    <col min="6089" max="6089" width="10" style="1" customWidth="1"/>
    <col min="6090" max="6090" width="10.5703125" style="1" customWidth="1"/>
    <col min="6091" max="6091" width="10.85546875" style="1" customWidth="1"/>
    <col min="6092" max="6092" width="9.140625" style="1" customWidth="1"/>
    <col min="6093" max="6096" width="12" style="1" customWidth="1"/>
    <col min="6097" max="6097" width="9.85546875" style="1" customWidth="1"/>
    <col min="6098" max="6098" width="20.140625" style="1" customWidth="1"/>
    <col min="6099" max="6099" width="9.28515625" style="1" customWidth="1"/>
    <col min="6100" max="6100" width="11.28515625" style="1" customWidth="1"/>
    <col min="6101" max="6101" width="10.85546875" style="1" customWidth="1"/>
    <col min="6102" max="6102" width="10.5703125" style="1" customWidth="1"/>
    <col min="6103" max="6106" width="11" style="1" customWidth="1"/>
    <col min="6107" max="6107" width="9" style="1" customWidth="1"/>
    <col min="6108" max="6108" width="20.85546875" style="1" customWidth="1"/>
    <col min="6109" max="6109" width="11.42578125" style="1" customWidth="1"/>
    <col min="6110" max="6110" width="10.85546875" style="1" customWidth="1"/>
    <col min="6111" max="6111" width="9.140625" style="1" customWidth="1"/>
    <col min="6112" max="6112" width="11" style="1" customWidth="1"/>
    <col min="6113" max="6115" width="10.28515625" style="1" customWidth="1"/>
    <col min="6116" max="6116" width="11.42578125" style="1" customWidth="1"/>
    <col min="6117" max="6117" width="11.85546875" style="1" customWidth="1"/>
    <col min="6118" max="6118" width="19.42578125" style="1" customWidth="1"/>
    <col min="6119" max="6119" width="10.42578125" style="1" customWidth="1"/>
    <col min="6120" max="6120" width="11.7109375" style="1" customWidth="1"/>
    <col min="6121" max="6121" width="13" style="1" customWidth="1"/>
    <col min="6122" max="6122" width="12" style="1" customWidth="1"/>
    <col min="6123" max="6126" width="9.140625" style="1" customWidth="1"/>
    <col min="6127" max="6127" width="11" style="1" customWidth="1"/>
    <col min="6128" max="6128" width="20.42578125" style="1" customWidth="1"/>
    <col min="6129" max="6129" width="10.85546875" style="1" customWidth="1"/>
    <col min="6130" max="6130" width="9.42578125" style="1" customWidth="1"/>
    <col min="6131" max="6131" width="12" style="1" customWidth="1"/>
    <col min="6132" max="6132" width="11.28515625" style="1" customWidth="1"/>
    <col min="6133" max="6136" width="11.85546875" style="1" customWidth="1"/>
    <col min="6137" max="6137" width="11.28515625" style="1" customWidth="1"/>
    <col min="6138" max="6138" width="22" style="1" customWidth="1"/>
    <col min="6139" max="6139" width="10.28515625" style="1" customWidth="1"/>
    <col min="6140" max="6140" width="11.85546875" style="1" customWidth="1"/>
    <col min="6141" max="6141" width="11.5703125" style="1" customWidth="1"/>
    <col min="6142" max="6142" width="11.85546875" style="1" customWidth="1"/>
    <col min="6143" max="6146" width="10.85546875" style="1" customWidth="1"/>
    <col min="6147" max="6147" width="9.42578125" style="1" customWidth="1"/>
    <col min="6148" max="6148" width="20.42578125" style="1" customWidth="1"/>
    <col min="6149" max="6149" width="10.85546875" style="1" customWidth="1"/>
    <col min="6150" max="6150" width="9.42578125" style="1" customWidth="1"/>
    <col min="6151" max="6151" width="12" style="1" customWidth="1"/>
    <col min="6152" max="6152" width="11.28515625" style="1" customWidth="1"/>
    <col min="6153" max="6156" width="11.85546875" style="1" customWidth="1"/>
    <col min="6157" max="6157" width="11.28515625" style="1" customWidth="1"/>
    <col min="6158" max="6158" width="22" style="1" customWidth="1"/>
    <col min="6159" max="6159" width="10.28515625" style="1" customWidth="1"/>
    <col min="6160" max="6160" width="11.85546875" style="1" customWidth="1"/>
    <col min="6161" max="6161" width="11.5703125" style="1" customWidth="1"/>
    <col min="6162" max="6162" width="11.85546875" style="1" customWidth="1"/>
    <col min="6163" max="6166" width="10.85546875" style="1" customWidth="1"/>
    <col min="6167" max="6167" width="9.42578125" style="1" customWidth="1"/>
    <col min="6168" max="6168" width="20.42578125" style="1" customWidth="1"/>
    <col min="6169" max="6169" width="10.85546875" style="1" customWidth="1"/>
    <col min="6170" max="6170" width="9.42578125" style="1" customWidth="1"/>
    <col min="6171" max="6171" width="12" style="1" customWidth="1"/>
    <col min="6172" max="6172" width="11.28515625" style="1" customWidth="1"/>
    <col min="6173" max="6176" width="11.85546875" style="1" customWidth="1"/>
    <col min="6177" max="6177" width="11.28515625" style="1" customWidth="1"/>
    <col min="6178" max="6178" width="22" style="1" customWidth="1"/>
    <col min="6179" max="6179" width="10.28515625" style="1" customWidth="1"/>
    <col min="6180" max="6180" width="11.85546875" style="1" customWidth="1"/>
    <col min="6181" max="6181" width="11.5703125" style="1" customWidth="1"/>
    <col min="6182" max="6182" width="11.85546875" style="1" customWidth="1"/>
    <col min="6183" max="6186" width="10.85546875" style="1" customWidth="1"/>
    <col min="6187" max="6187" width="9.42578125" style="1" customWidth="1"/>
    <col min="6188" max="6188" width="21.42578125" style="1" customWidth="1"/>
    <col min="6189" max="6189" width="16.85546875" style="1" customWidth="1"/>
    <col min="6190" max="6190" width="11.5703125" style="1" customWidth="1"/>
    <col min="6191" max="6191" width="9.42578125" style="1" customWidth="1"/>
    <col min="6192" max="6192" width="11.140625" style="1" customWidth="1"/>
    <col min="6193" max="6196" width="12.28515625" style="1" customWidth="1"/>
    <col min="6197" max="6197" width="10.28515625" style="1" customWidth="1"/>
    <col min="6198" max="6198" width="20" style="1" customWidth="1"/>
    <col min="6199" max="6199" width="12.85546875" style="1" customWidth="1"/>
    <col min="6200" max="6200" width="12" style="1" customWidth="1"/>
    <col min="6201" max="6201" width="11.28515625" style="1" customWidth="1"/>
    <col min="6202" max="6202" width="10.85546875" style="1" customWidth="1"/>
    <col min="6203" max="6206" width="9.5703125" style="1" customWidth="1"/>
    <col min="6207" max="6207" width="10.5703125" style="1" customWidth="1"/>
    <col min="6208" max="6208" width="19" style="1" customWidth="1"/>
    <col min="6209" max="6209" width="4.7109375" style="1" customWidth="1"/>
    <col min="6210" max="6210" width="4.28515625" style="1" customWidth="1"/>
    <col min="6211" max="6211" width="4.42578125" style="1" customWidth="1"/>
    <col min="6212" max="6212" width="5.140625" style="1" customWidth="1"/>
    <col min="6213" max="6213" width="5.7109375" style="1" customWidth="1"/>
    <col min="6214" max="6214" width="6.28515625" style="1" customWidth="1"/>
    <col min="6215" max="6215" width="6.5703125" style="1" customWidth="1"/>
    <col min="6216" max="6216" width="6.28515625" style="1" customWidth="1"/>
    <col min="6217" max="6218" width="5.7109375" style="1" customWidth="1"/>
    <col min="6219" max="6219" width="14.7109375" style="1" customWidth="1"/>
    <col min="6220" max="6229" width="5.7109375" style="1" customWidth="1"/>
    <col min="6230" max="6318" width="9.140625" style="1"/>
    <col min="6319" max="6319" width="13.28515625" style="1" customWidth="1"/>
    <col min="6320" max="6320" width="42.5703125" style="1" customWidth="1"/>
    <col min="6321" max="6321" width="15.85546875" style="1" customWidth="1"/>
    <col min="6322" max="6322" width="20.140625" style="1" customWidth="1"/>
    <col min="6323" max="6323" width="25.140625" style="1" customWidth="1"/>
    <col min="6324" max="6324" width="21.5703125" style="1" customWidth="1"/>
    <col min="6325" max="6325" width="12.85546875" style="1" customWidth="1"/>
    <col min="6326" max="6326" width="9.140625" style="1" customWidth="1"/>
    <col min="6327" max="6327" width="10.5703125" style="1" customWidth="1"/>
    <col min="6328" max="6328" width="10.28515625" style="1" customWidth="1"/>
    <col min="6329" max="6332" width="10.85546875" style="1" customWidth="1"/>
    <col min="6333" max="6333" width="11.140625" style="1" customWidth="1"/>
    <col min="6334" max="6334" width="19.7109375" style="1" customWidth="1"/>
    <col min="6335" max="6335" width="10.5703125" style="1" bestFit="1" customWidth="1"/>
    <col min="6336" max="6336" width="10.42578125" style="1" customWidth="1"/>
    <col min="6337" max="6337" width="10.5703125" style="1" customWidth="1"/>
    <col min="6338" max="6338" width="10" style="1" customWidth="1"/>
    <col min="6339" max="6342" width="12.42578125" style="1" customWidth="1"/>
    <col min="6343" max="6343" width="13.42578125" style="1" customWidth="1"/>
    <col min="6344" max="6344" width="22.85546875" style="1" customWidth="1"/>
    <col min="6345" max="6345" width="10" style="1" customWidth="1"/>
    <col min="6346" max="6346" width="10.5703125" style="1" customWidth="1"/>
    <col min="6347" max="6347" width="10.85546875" style="1" customWidth="1"/>
    <col min="6348" max="6348" width="9.140625" style="1" customWidth="1"/>
    <col min="6349" max="6352" width="12" style="1" customWidth="1"/>
    <col min="6353" max="6353" width="9.85546875" style="1" customWidth="1"/>
    <col min="6354" max="6354" width="20.140625" style="1" customWidth="1"/>
    <col min="6355" max="6355" width="9.28515625" style="1" customWidth="1"/>
    <col min="6356" max="6356" width="11.28515625" style="1" customWidth="1"/>
    <col min="6357" max="6357" width="10.85546875" style="1" customWidth="1"/>
    <col min="6358" max="6358" width="10.5703125" style="1" customWidth="1"/>
    <col min="6359" max="6362" width="11" style="1" customWidth="1"/>
    <col min="6363" max="6363" width="9" style="1" customWidth="1"/>
    <col min="6364" max="6364" width="20.85546875" style="1" customWidth="1"/>
    <col min="6365" max="6365" width="11.42578125" style="1" customWidth="1"/>
    <col min="6366" max="6366" width="10.85546875" style="1" customWidth="1"/>
    <col min="6367" max="6367" width="9.140625" style="1" customWidth="1"/>
    <col min="6368" max="6368" width="11" style="1" customWidth="1"/>
    <col min="6369" max="6371" width="10.28515625" style="1" customWidth="1"/>
    <col min="6372" max="6372" width="11.42578125" style="1" customWidth="1"/>
    <col min="6373" max="6373" width="11.85546875" style="1" customWidth="1"/>
    <col min="6374" max="6374" width="19.42578125" style="1" customWidth="1"/>
    <col min="6375" max="6375" width="10.42578125" style="1" customWidth="1"/>
    <col min="6376" max="6376" width="11.7109375" style="1" customWidth="1"/>
    <col min="6377" max="6377" width="13" style="1" customWidth="1"/>
    <col min="6378" max="6378" width="12" style="1" customWidth="1"/>
    <col min="6379" max="6382" width="9.140625" style="1" customWidth="1"/>
    <col min="6383" max="6383" width="11" style="1" customWidth="1"/>
    <col min="6384" max="6384" width="20.42578125" style="1" customWidth="1"/>
    <col min="6385" max="6385" width="10.85546875" style="1" customWidth="1"/>
    <col min="6386" max="6386" width="9.42578125" style="1" customWidth="1"/>
    <col min="6387" max="6387" width="12" style="1" customWidth="1"/>
    <col min="6388" max="6388" width="11.28515625" style="1" customWidth="1"/>
    <col min="6389" max="6392" width="11.85546875" style="1" customWidth="1"/>
    <col min="6393" max="6393" width="11.28515625" style="1" customWidth="1"/>
    <col min="6394" max="6394" width="22" style="1" customWidth="1"/>
    <col min="6395" max="6395" width="10.28515625" style="1" customWidth="1"/>
    <col min="6396" max="6396" width="11.85546875" style="1" customWidth="1"/>
    <col min="6397" max="6397" width="11.5703125" style="1" customWidth="1"/>
    <col min="6398" max="6398" width="11.85546875" style="1" customWidth="1"/>
    <col min="6399" max="6402" width="10.85546875" style="1" customWidth="1"/>
    <col min="6403" max="6403" width="9.42578125" style="1" customWidth="1"/>
    <col min="6404" max="6404" width="20.42578125" style="1" customWidth="1"/>
    <col min="6405" max="6405" width="10.85546875" style="1" customWidth="1"/>
    <col min="6406" max="6406" width="9.42578125" style="1" customWidth="1"/>
    <col min="6407" max="6407" width="12" style="1" customWidth="1"/>
    <col min="6408" max="6408" width="11.28515625" style="1" customWidth="1"/>
    <col min="6409" max="6412" width="11.85546875" style="1" customWidth="1"/>
    <col min="6413" max="6413" width="11.28515625" style="1" customWidth="1"/>
    <col min="6414" max="6414" width="22" style="1" customWidth="1"/>
    <col min="6415" max="6415" width="10.28515625" style="1" customWidth="1"/>
    <col min="6416" max="6416" width="11.85546875" style="1" customWidth="1"/>
    <col min="6417" max="6417" width="11.5703125" style="1" customWidth="1"/>
    <col min="6418" max="6418" width="11.85546875" style="1" customWidth="1"/>
    <col min="6419" max="6422" width="10.85546875" style="1" customWidth="1"/>
    <col min="6423" max="6423" width="9.42578125" style="1" customWidth="1"/>
    <col min="6424" max="6424" width="20.42578125" style="1" customWidth="1"/>
    <col min="6425" max="6425" width="10.85546875" style="1" customWidth="1"/>
    <col min="6426" max="6426" width="9.42578125" style="1" customWidth="1"/>
    <col min="6427" max="6427" width="12" style="1" customWidth="1"/>
    <col min="6428" max="6428" width="11.28515625" style="1" customWidth="1"/>
    <col min="6429" max="6432" width="11.85546875" style="1" customWidth="1"/>
    <col min="6433" max="6433" width="11.28515625" style="1" customWidth="1"/>
    <col min="6434" max="6434" width="22" style="1" customWidth="1"/>
    <col min="6435" max="6435" width="10.28515625" style="1" customWidth="1"/>
    <col min="6436" max="6436" width="11.85546875" style="1" customWidth="1"/>
    <col min="6437" max="6437" width="11.5703125" style="1" customWidth="1"/>
    <col min="6438" max="6438" width="11.85546875" style="1" customWidth="1"/>
    <col min="6439" max="6442" width="10.85546875" style="1" customWidth="1"/>
    <col min="6443" max="6443" width="9.42578125" style="1" customWidth="1"/>
    <col min="6444" max="6444" width="21.42578125" style="1" customWidth="1"/>
    <col min="6445" max="6445" width="16.85546875" style="1" customWidth="1"/>
    <col min="6446" max="6446" width="11.5703125" style="1" customWidth="1"/>
    <col min="6447" max="6447" width="9.42578125" style="1" customWidth="1"/>
    <col min="6448" max="6448" width="11.140625" style="1" customWidth="1"/>
    <col min="6449" max="6452" width="12.28515625" style="1" customWidth="1"/>
    <col min="6453" max="6453" width="10.28515625" style="1" customWidth="1"/>
    <col min="6454" max="6454" width="20" style="1" customWidth="1"/>
    <col min="6455" max="6455" width="12.85546875" style="1" customWidth="1"/>
    <col min="6456" max="6456" width="12" style="1" customWidth="1"/>
    <col min="6457" max="6457" width="11.28515625" style="1" customWidth="1"/>
    <col min="6458" max="6458" width="10.85546875" style="1" customWidth="1"/>
    <col min="6459" max="6462" width="9.5703125" style="1" customWidth="1"/>
    <col min="6463" max="6463" width="10.5703125" style="1" customWidth="1"/>
    <col min="6464" max="6464" width="19" style="1" customWidth="1"/>
    <col min="6465" max="6465" width="4.7109375" style="1" customWidth="1"/>
    <col min="6466" max="6466" width="4.28515625" style="1" customWidth="1"/>
    <col min="6467" max="6467" width="4.42578125" style="1" customWidth="1"/>
    <col min="6468" max="6468" width="5.140625" style="1" customWidth="1"/>
    <col min="6469" max="6469" width="5.7109375" style="1" customWidth="1"/>
    <col min="6470" max="6470" width="6.28515625" style="1" customWidth="1"/>
    <col min="6471" max="6471" width="6.5703125" style="1" customWidth="1"/>
    <col min="6472" max="6472" width="6.28515625" style="1" customWidth="1"/>
    <col min="6473" max="6474" width="5.7109375" style="1" customWidth="1"/>
    <col min="6475" max="6475" width="14.7109375" style="1" customWidth="1"/>
    <col min="6476" max="6485" width="5.7109375" style="1" customWidth="1"/>
    <col min="6486" max="6574" width="9.140625" style="1"/>
    <col min="6575" max="6575" width="13.28515625" style="1" customWidth="1"/>
    <col min="6576" max="6576" width="42.5703125" style="1" customWidth="1"/>
    <col min="6577" max="6577" width="15.85546875" style="1" customWidth="1"/>
    <col min="6578" max="6578" width="20.140625" style="1" customWidth="1"/>
    <col min="6579" max="6579" width="25.140625" style="1" customWidth="1"/>
    <col min="6580" max="6580" width="21.5703125" style="1" customWidth="1"/>
    <col min="6581" max="6581" width="12.85546875" style="1" customWidth="1"/>
    <col min="6582" max="6582" width="9.140625" style="1" customWidth="1"/>
    <col min="6583" max="6583" width="10.5703125" style="1" customWidth="1"/>
    <col min="6584" max="6584" width="10.28515625" style="1" customWidth="1"/>
    <col min="6585" max="6588" width="10.85546875" style="1" customWidth="1"/>
    <col min="6589" max="6589" width="11.140625" style="1" customWidth="1"/>
    <col min="6590" max="6590" width="19.7109375" style="1" customWidth="1"/>
    <col min="6591" max="6591" width="10.5703125" style="1" bestFit="1" customWidth="1"/>
    <col min="6592" max="6592" width="10.42578125" style="1" customWidth="1"/>
    <col min="6593" max="6593" width="10.5703125" style="1" customWidth="1"/>
    <col min="6594" max="6594" width="10" style="1" customWidth="1"/>
    <col min="6595" max="6598" width="12.42578125" style="1" customWidth="1"/>
    <col min="6599" max="6599" width="13.42578125" style="1" customWidth="1"/>
    <col min="6600" max="6600" width="22.85546875" style="1" customWidth="1"/>
    <col min="6601" max="6601" width="10" style="1" customWidth="1"/>
    <col min="6602" max="6602" width="10.5703125" style="1" customWidth="1"/>
    <col min="6603" max="6603" width="10.85546875" style="1" customWidth="1"/>
    <col min="6604" max="6604" width="9.140625" style="1" customWidth="1"/>
    <col min="6605" max="6608" width="12" style="1" customWidth="1"/>
    <col min="6609" max="6609" width="9.85546875" style="1" customWidth="1"/>
    <col min="6610" max="6610" width="20.140625" style="1" customWidth="1"/>
    <col min="6611" max="6611" width="9.28515625" style="1" customWidth="1"/>
    <col min="6612" max="6612" width="11.28515625" style="1" customWidth="1"/>
    <col min="6613" max="6613" width="10.85546875" style="1" customWidth="1"/>
    <col min="6614" max="6614" width="10.5703125" style="1" customWidth="1"/>
    <col min="6615" max="6618" width="11" style="1" customWidth="1"/>
    <col min="6619" max="6619" width="9" style="1" customWidth="1"/>
    <col min="6620" max="6620" width="20.85546875" style="1" customWidth="1"/>
    <col min="6621" max="6621" width="11.42578125" style="1" customWidth="1"/>
    <col min="6622" max="6622" width="10.85546875" style="1" customWidth="1"/>
    <col min="6623" max="6623" width="9.140625" style="1" customWidth="1"/>
    <col min="6624" max="6624" width="11" style="1" customWidth="1"/>
    <col min="6625" max="6627" width="10.28515625" style="1" customWidth="1"/>
    <col min="6628" max="6628" width="11.42578125" style="1" customWidth="1"/>
    <col min="6629" max="6629" width="11.85546875" style="1" customWidth="1"/>
    <col min="6630" max="6630" width="19.42578125" style="1" customWidth="1"/>
    <col min="6631" max="6631" width="10.42578125" style="1" customWidth="1"/>
    <col min="6632" max="6632" width="11.7109375" style="1" customWidth="1"/>
    <col min="6633" max="6633" width="13" style="1" customWidth="1"/>
    <col min="6634" max="6634" width="12" style="1" customWidth="1"/>
    <col min="6635" max="6638" width="9.140625" style="1" customWidth="1"/>
    <col min="6639" max="6639" width="11" style="1" customWidth="1"/>
    <col min="6640" max="6640" width="20.42578125" style="1" customWidth="1"/>
    <col min="6641" max="6641" width="10.85546875" style="1" customWidth="1"/>
    <col min="6642" max="6642" width="9.42578125" style="1" customWidth="1"/>
    <col min="6643" max="6643" width="12" style="1" customWidth="1"/>
    <col min="6644" max="6644" width="11.28515625" style="1" customWidth="1"/>
    <col min="6645" max="6648" width="11.85546875" style="1" customWidth="1"/>
    <col min="6649" max="6649" width="11.28515625" style="1" customWidth="1"/>
    <col min="6650" max="6650" width="22" style="1" customWidth="1"/>
    <col min="6651" max="6651" width="10.28515625" style="1" customWidth="1"/>
    <col min="6652" max="6652" width="11.85546875" style="1" customWidth="1"/>
    <col min="6653" max="6653" width="11.5703125" style="1" customWidth="1"/>
    <col min="6654" max="6654" width="11.85546875" style="1" customWidth="1"/>
    <col min="6655" max="6658" width="10.85546875" style="1" customWidth="1"/>
    <col min="6659" max="6659" width="9.42578125" style="1" customWidth="1"/>
    <col min="6660" max="6660" width="20.42578125" style="1" customWidth="1"/>
    <col min="6661" max="6661" width="10.85546875" style="1" customWidth="1"/>
    <col min="6662" max="6662" width="9.42578125" style="1" customWidth="1"/>
    <col min="6663" max="6663" width="12" style="1" customWidth="1"/>
    <col min="6664" max="6664" width="11.28515625" style="1" customWidth="1"/>
    <col min="6665" max="6668" width="11.85546875" style="1" customWidth="1"/>
    <col min="6669" max="6669" width="11.28515625" style="1" customWidth="1"/>
    <col min="6670" max="6670" width="22" style="1" customWidth="1"/>
    <col min="6671" max="6671" width="10.28515625" style="1" customWidth="1"/>
    <col min="6672" max="6672" width="11.85546875" style="1" customWidth="1"/>
    <col min="6673" max="6673" width="11.5703125" style="1" customWidth="1"/>
    <col min="6674" max="6674" width="11.85546875" style="1" customWidth="1"/>
    <col min="6675" max="6678" width="10.85546875" style="1" customWidth="1"/>
    <col min="6679" max="6679" width="9.42578125" style="1" customWidth="1"/>
    <col min="6680" max="6680" width="20.42578125" style="1" customWidth="1"/>
    <col min="6681" max="6681" width="10.85546875" style="1" customWidth="1"/>
    <col min="6682" max="6682" width="9.42578125" style="1" customWidth="1"/>
    <col min="6683" max="6683" width="12" style="1" customWidth="1"/>
    <col min="6684" max="6684" width="11.28515625" style="1" customWidth="1"/>
    <col min="6685" max="6688" width="11.85546875" style="1" customWidth="1"/>
    <col min="6689" max="6689" width="11.28515625" style="1" customWidth="1"/>
    <col min="6690" max="6690" width="22" style="1" customWidth="1"/>
    <col min="6691" max="6691" width="10.28515625" style="1" customWidth="1"/>
    <col min="6692" max="6692" width="11.85546875" style="1" customWidth="1"/>
    <col min="6693" max="6693" width="11.5703125" style="1" customWidth="1"/>
    <col min="6694" max="6694" width="11.85546875" style="1" customWidth="1"/>
    <col min="6695" max="6698" width="10.85546875" style="1" customWidth="1"/>
    <col min="6699" max="6699" width="9.42578125" style="1" customWidth="1"/>
    <col min="6700" max="6700" width="21.42578125" style="1" customWidth="1"/>
    <col min="6701" max="6701" width="16.85546875" style="1" customWidth="1"/>
    <col min="6702" max="6702" width="11.5703125" style="1" customWidth="1"/>
    <col min="6703" max="6703" width="9.42578125" style="1" customWidth="1"/>
    <col min="6704" max="6704" width="11.140625" style="1" customWidth="1"/>
    <col min="6705" max="6708" width="12.28515625" style="1" customWidth="1"/>
    <col min="6709" max="6709" width="10.28515625" style="1" customWidth="1"/>
    <col min="6710" max="6710" width="20" style="1" customWidth="1"/>
    <col min="6711" max="6711" width="12.85546875" style="1" customWidth="1"/>
    <col min="6712" max="6712" width="12" style="1" customWidth="1"/>
    <col min="6713" max="6713" width="11.28515625" style="1" customWidth="1"/>
    <col min="6714" max="6714" width="10.85546875" style="1" customWidth="1"/>
    <col min="6715" max="6718" width="9.5703125" style="1" customWidth="1"/>
    <col min="6719" max="6719" width="10.5703125" style="1" customWidth="1"/>
    <col min="6720" max="6720" width="19" style="1" customWidth="1"/>
    <col min="6721" max="6721" width="4.7109375" style="1" customWidth="1"/>
    <col min="6722" max="6722" width="4.28515625" style="1" customWidth="1"/>
    <col min="6723" max="6723" width="4.42578125" style="1" customWidth="1"/>
    <col min="6724" max="6724" width="5.140625" style="1" customWidth="1"/>
    <col min="6725" max="6725" width="5.7109375" style="1" customWidth="1"/>
    <col min="6726" max="6726" width="6.28515625" style="1" customWidth="1"/>
    <col min="6727" max="6727" width="6.5703125" style="1" customWidth="1"/>
    <col min="6728" max="6728" width="6.28515625" style="1" customWidth="1"/>
    <col min="6729" max="6730" width="5.7109375" style="1" customWidth="1"/>
    <col min="6731" max="6731" width="14.7109375" style="1" customWidth="1"/>
    <col min="6732" max="6741" width="5.7109375" style="1" customWidth="1"/>
    <col min="6742" max="6830" width="9.140625" style="1"/>
    <col min="6831" max="6831" width="13.28515625" style="1" customWidth="1"/>
    <col min="6832" max="6832" width="42.5703125" style="1" customWidth="1"/>
    <col min="6833" max="6833" width="15.85546875" style="1" customWidth="1"/>
    <col min="6834" max="6834" width="20.140625" style="1" customWidth="1"/>
    <col min="6835" max="6835" width="25.140625" style="1" customWidth="1"/>
    <col min="6836" max="6836" width="21.5703125" style="1" customWidth="1"/>
    <col min="6837" max="6837" width="12.85546875" style="1" customWidth="1"/>
    <col min="6838" max="6838" width="9.140625" style="1" customWidth="1"/>
    <col min="6839" max="6839" width="10.5703125" style="1" customWidth="1"/>
    <col min="6840" max="6840" width="10.28515625" style="1" customWidth="1"/>
    <col min="6841" max="6844" width="10.85546875" style="1" customWidth="1"/>
    <col min="6845" max="6845" width="11.140625" style="1" customWidth="1"/>
    <col min="6846" max="6846" width="19.7109375" style="1" customWidth="1"/>
    <col min="6847" max="6847" width="10.5703125" style="1" bestFit="1" customWidth="1"/>
    <col min="6848" max="6848" width="10.42578125" style="1" customWidth="1"/>
    <col min="6849" max="6849" width="10.5703125" style="1" customWidth="1"/>
    <col min="6850" max="6850" width="10" style="1" customWidth="1"/>
    <col min="6851" max="6854" width="12.42578125" style="1" customWidth="1"/>
    <col min="6855" max="6855" width="13.42578125" style="1" customWidth="1"/>
    <col min="6856" max="6856" width="22.85546875" style="1" customWidth="1"/>
    <col min="6857" max="6857" width="10" style="1" customWidth="1"/>
    <col min="6858" max="6858" width="10.5703125" style="1" customWidth="1"/>
    <col min="6859" max="6859" width="10.85546875" style="1" customWidth="1"/>
    <col min="6860" max="6860" width="9.140625" style="1" customWidth="1"/>
    <col min="6861" max="6864" width="12" style="1" customWidth="1"/>
    <col min="6865" max="6865" width="9.85546875" style="1" customWidth="1"/>
    <col min="6866" max="6866" width="20.140625" style="1" customWidth="1"/>
    <col min="6867" max="6867" width="9.28515625" style="1" customWidth="1"/>
    <col min="6868" max="6868" width="11.28515625" style="1" customWidth="1"/>
    <col min="6869" max="6869" width="10.85546875" style="1" customWidth="1"/>
    <col min="6870" max="6870" width="10.5703125" style="1" customWidth="1"/>
    <col min="6871" max="6874" width="11" style="1" customWidth="1"/>
    <col min="6875" max="6875" width="9" style="1" customWidth="1"/>
    <col min="6876" max="6876" width="20.85546875" style="1" customWidth="1"/>
    <col min="6877" max="6877" width="11.42578125" style="1" customWidth="1"/>
    <col min="6878" max="6878" width="10.85546875" style="1" customWidth="1"/>
    <col min="6879" max="6879" width="9.140625" style="1" customWidth="1"/>
    <col min="6880" max="6880" width="11" style="1" customWidth="1"/>
    <col min="6881" max="6883" width="10.28515625" style="1" customWidth="1"/>
    <col min="6884" max="6884" width="11.42578125" style="1" customWidth="1"/>
    <col min="6885" max="6885" width="11.85546875" style="1" customWidth="1"/>
    <col min="6886" max="6886" width="19.42578125" style="1" customWidth="1"/>
    <col min="6887" max="6887" width="10.42578125" style="1" customWidth="1"/>
    <col min="6888" max="6888" width="11.7109375" style="1" customWidth="1"/>
    <col min="6889" max="6889" width="13" style="1" customWidth="1"/>
    <col min="6890" max="6890" width="12" style="1" customWidth="1"/>
    <col min="6891" max="6894" width="9.140625" style="1" customWidth="1"/>
    <col min="6895" max="6895" width="11" style="1" customWidth="1"/>
    <col min="6896" max="6896" width="20.42578125" style="1" customWidth="1"/>
    <col min="6897" max="6897" width="10.85546875" style="1" customWidth="1"/>
    <col min="6898" max="6898" width="9.42578125" style="1" customWidth="1"/>
    <col min="6899" max="6899" width="12" style="1" customWidth="1"/>
    <col min="6900" max="6900" width="11.28515625" style="1" customWidth="1"/>
    <col min="6901" max="6904" width="11.85546875" style="1" customWidth="1"/>
    <col min="6905" max="6905" width="11.28515625" style="1" customWidth="1"/>
    <col min="6906" max="6906" width="22" style="1" customWidth="1"/>
    <col min="6907" max="6907" width="10.28515625" style="1" customWidth="1"/>
    <col min="6908" max="6908" width="11.85546875" style="1" customWidth="1"/>
    <col min="6909" max="6909" width="11.5703125" style="1" customWidth="1"/>
    <col min="6910" max="6910" width="11.85546875" style="1" customWidth="1"/>
    <col min="6911" max="6914" width="10.85546875" style="1" customWidth="1"/>
    <col min="6915" max="6915" width="9.42578125" style="1" customWidth="1"/>
    <col min="6916" max="6916" width="20.42578125" style="1" customWidth="1"/>
    <col min="6917" max="6917" width="10.85546875" style="1" customWidth="1"/>
    <col min="6918" max="6918" width="9.42578125" style="1" customWidth="1"/>
    <col min="6919" max="6919" width="12" style="1" customWidth="1"/>
    <col min="6920" max="6920" width="11.28515625" style="1" customWidth="1"/>
    <col min="6921" max="6924" width="11.85546875" style="1" customWidth="1"/>
    <col min="6925" max="6925" width="11.28515625" style="1" customWidth="1"/>
    <col min="6926" max="6926" width="22" style="1" customWidth="1"/>
    <col min="6927" max="6927" width="10.28515625" style="1" customWidth="1"/>
    <col min="6928" max="6928" width="11.85546875" style="1" customWidth="1"/>
    <col min="6929" max="6929" width="11.5703125" style="1" customWidth="1"/>
    <col min="6930" max="6930" width="11.85546875" style="1" customWidth="1"/>
    <col min="6931" max="6934" width="10.85546875" style="1" customWidth="1"/>
    <col min="6935" max="6935" width="9.42578125" style="1" customWidth="1"/>
    <col min="6936" max="6936" width="20.42578125" style="1" customWidth="1"/>
    <col min="6937" max="6937" width="10.85546875" style="1" customWidth="1"/>
    <col min="6938" max="6938" width="9.42578125" style="1" customWidth="1"/>
    <col min="6939" max="6939" width="12" style="1" customWidth="1"/>
    <col min="6940" max="6940" width="11.28515625" style="1" customWidth="1"/>
    <col min="6941" max="6944" width="11.85546875" style="1" customWidth="1"/>
    <col min="6945" max="6945" width="11.28515625" style="1" customWidth="1"/>
    <col min="6946" max="6946" width="22" style="1" customWidth="1"/>
    <col min="6947" max="6947" width="10.28515625" style="1" customWidth="1"/>
    <col min="6948" max="6948" width="11.85546875" style="1" customWidth="1"/>
    <col min="6949" max="6949" width="11.5703125" style="1" customWidth="1"/>
    <col min="6950" max="6950" width="11.85546875" style="1" customWidth="1"/>
    <col min="6951" max="6954" width="10.85546875" style="1" customWidth="1"/>
    <col min="6955" max="6955" width="9.42578125" style="1" customWidth="1"/>
    <col min="6956" max="6956" width="21.42578125" style="1" customWidth="1"/>
    <col min="6957" max="6957" width="16.85546875" style="1" customWidth="1"/>
    <col min="6958" max="6958" width="11.5703125" style="1" customWidth="1"/>
    <col min="6959" max="6959" width="9.42578125" style="1" customWidth="1"/>
    <col min="6960" max="6960" width="11.140625" style="1" customWidth="1"/>
    <col min="6961" max="6964" width="12.28515625" style="1" customWidth="1"/>
    <col min="6965" max="6965" width="10.28515625" style="1" customWidth="1"/>
    <col min="6966" max="6966" width="20" style="1" customWidth="1"/>
    <col min="6967" max="6967" width="12.85546875" style="1" customWidth="1"/>
    <col min="6968" max="6968" width="12" style="1" customWidth="1"/>
    <col min="6969" max="6969" width="11.28515625" style="1" customWidth="1"/>
    <col min="6970" max="6970" width="10.85546875" style="1" customWidth="1"/>
    <col min="6971" max="6974" width="9.5703125" style="1" customWidth="1"/>
    <col min="6975" max="6975" width="10.5703125" style="1" customWidth="1"/>
    <col min="6976" max="6976" width="19" style="1" customWidth="1"/>
    <col min="6977" max="6977" width="4.7109375" style="1" customWidth="1"/>
    <col min="6978" max="6978" width="4.28515625" style="1" customWidth="1"/>
    <col min="6979" max="6979" width="4.42578125" style="1" customWidth="1"/>
    <col min="6980" max="6980" width="5.140625" style="1" customWidth="1"/>
    <col min="6981" max="6981" width="5.7109375" style="1" customWidth="1"/>
    <col min="6982" max="6982" width="6.28515625" style="1" customWidth="1"/>
    <col min="6983" max="6983" width="6.5703125" style="1" customWidth="1"/>
    <col min="6984" max="6984" width="6.28515625" style="1" customWidth="1"/>
    <col min="6985" max="6986" width="5.7109375" style="1" customWidth="1"/>
    <col min="6987" max="6987" width="14.7109375" style="1" customWidth="1"/>
    <col min="6988" max="6997" width="5.7109375" style="1" customWidth="1"/>
    <col min="6998" max="7086" width="9.140625" style="1"/>
    <col min="7087" max="7087" width="13.28515625" style="1" customWidth="1"/>
    <col min="7088" max="7088" width="42.5703125" style="1" customWidth="1"/>
    <col min="7089" max="7089" width="15.85546875" style="1" customWidth="1"/>
    <col min="7090" max="7090" width="20.140625" style="1" customWidth="1"/>
    <col min="7091" max="7091" width="25.140625" style="1" customWidth="1"/>
    <col min="7092" max="7092" width="21.5703125" style="1" customWidth="1"/>
    <col min="7093" max="7093" width="12.85546875" style="1" customWidth="1"/>
    <col min="7094" max="7094" width="9.140625" style="1" customWidth="1"/>
    <col min="7095" max="7095" width="10.5703125" style="1" customWidth="1"/>
    <col min="7096" max="7096" width="10.28515625" style="1" customWidth="1"/>
    <col min="7097" max="7100" width="10.85546875" style="1" customWidth="1"/>
    <col min="7101" max="7101" width="11.140625" style="1" customWidth="1"/>
    <col min="7102" max="7102" width="19.7109375" style="1" customWidth="1"/>
    <col min="7103" max="7103" width="10.5703125" style="1" bestFit="1" customWidth="1"/>
    <col min="7104" max="7104" width="10.42578125" style="1" customWidth="1"/>
    <col min="7105" max="7105" width="10.5703125" style="1" customWidth="1"/>
    <col min="7106" max="7106" width="10" style="1" customWidth="1"/>
    <col min="7107" max="7110" width="12.42578125" style="1" customWidth="1"/>
    <col min="7111" max="7111" width="13.42578125" style="1" customWidth="1"/>
    <col min="7112" max="7112" width="22.85546875" style="1" customWidth="1"/>
    <col min="7113" max="7113" width="10" style="1" customWidth="1"/>
    <col min="7114" max="7114" width="10.5703125" style="1" customWidth="1"/>
    <col min="7115" max="7115" width="10.85546875" style="1" customWidth="1"/>
    <col min="7116" max="7116" width="9.140625" style="1" customWidth="1"/>
    <col min="7117" max="7120" width="12" style="1" customWidth="1"/>
    <col min="7121" max="7121" width="9.85546875" style="1" customWidth="1"/>
    <col min="7122" max="7122" width="20.140625" style="1" customWidth="1"/>
    <col min="7123" max="7123" width="9.28515625" style="1" customWidth="1"/>
    <col min="7124" max="7124" width="11.28515625" style="1" customWidth="1"/>
    <col min="7125" max="7125" width="10.85546875" style="1" customWidth="1"/>
    <col min="7126" max="7126" width="10.5703125" style="1" customWidth="1"/>
    <col min="7127" max="7130" width="11" style="1" customWidth="1"/>
    <col min="7131" max="7131" width="9" style="1" customWidth="1"/>
    <col min="7132" max="7132" width="20.85546875" style="1" customWidth="1"/>
    <col min="7133" max="7133" width="11.42578125" style="1" customWidth="1"/>
    <col min="7134" max="7134" width="10.85546875" style="1" customWidth="1"/>
    <col min="7135" max="7135" width="9.140625" style="1" customWidth="1"/>
    <col min="7136" max="7136" width="11" style="1" customWidth="1"/>
    <col min="7137" max="7139" width="10.28515625" style="1" customWidth="1"/>
    <col min="7140" max="7140" width="11.42578125" style="1" customWidth="1"/>
    <col min="7141" max="7141" width="11.85546875" style="1" customWidth="1"/>
    <col min="7142" max="7142" width="19.42578125" style="1" customWidth="1"/>
    <col min="7143" max="7143" width="10.42578125" style="1" customWidth="1"/>
    <col min="7144" max="7144" width="11.7109375" style="1" customWidth="1"/>
    <col min="7145" max="7145" width="13" style="1" customWidth="1"/>
    <col min="7146" max="7146" width="12" style="1" customWidth="1"/>
    <col min="7147" max="7150" width="9.140625" style="1" customWidth="1"/>
    <col min="7151" max="7151" width="11" style="1" customWidth="1"/>
    <col min="7152" max="7152" width="20.42578125" style="1" customWidth="1"/>
    <col min="7153" max="7153" width="10.85546875" style="1" customWidth="1"/>
    <col min="7154" max="7154" width="9.42578125" style="1" customWidth="1"/>
    <col min="7155" max="7155" width="12" style="1" customWidth="1"/>
    <col min="7156" max="7156" width="11.28515625" style="1" customWidth="1"/>
    <col min="7157" max="7160" width="11.85546875" style="1" customWidth="1"/>
    <col min="7161" max="7161" width="11.28515625" style="1" customWidth="1"/>
    <col min="7162" max="7162" width="22" style="1" customWidth="1"/>
    <col min="7163" max="7163" width="10.28515625" style="1" customWidth="1"/>
    <col min="7164" max="7164" width="11.85546875" style="1" customWidth="1"/>
    <col min="7165" max="7165" width="11.5703125" style="1" customWidth="1"/>
    <col min="7166" max="7166" width="11.85546875" style="1" customWidth="1"/>
    <col min="7167" max="7170" width="10.85546875" style="1" customWidth="1"/>
    <col min="7171" max="7171" width="9.42578125" style="1" customWidth="1"/>
    <col min="7172" max="7172" width="20.42578125" style="1" customWidth="1"/>
    <col min="7173" max="7173" width="10.85546875" style="1" customWidth="1"/>
    <col min="7174" max="7174" width="9.42578125" style="1" customWidth="1"/>
    <col min="7175" max="7175" width="12" style="1" customWidth="1"/>
    <col min="7176" max="7176" width="11.28515625" style="1" customWidth="1"/>
    <col min="7177" max="7180" width="11.85546875" style="1" customWidth="1"/>
    <col min="7181" max="7181" width="11.28515625" style="1" customWidth="1"/>
    <col min="7182" max="7182" width="22" style="1" customWidth="1"/>
    <col min="7183" max="7183" width="10.28515625" style="1" customWidth="1"/>
    <col min="7184" max="7184" width="11.85546875" style="1" customWidth="1"/>
    <col min="7185" max="7185" width="11.5703125" style="1" customWidth="1"/>
    <col min="7186" max="7186" width="11.85546875" style="1" customWidth="1"/>
    <col min="7187" max="7190" width="10.85546875" style="1" customWidth="1"/>
    <col min="7191" max="7191" width="9.42578125" style="1" customWidth="1"/>
    <col min="7192" max="7192" width="20.42578125" style="1" customWidth="1"/>
    <col min="7193" max="7193" width="10.85546875" style="1" customWidth="1"/>
    <col min="7194" max="7194" width="9.42578125" style="1" customWidth="1"/>
    <col min="7195" max="7195" width="12" style="1" customWidth="1"/>
    <col min="7196" max="7196" width="11.28515625" style="1" customWidth="1"/>
    <col min="7197" max="7200" width="11.85546875" style="1" customWidth="1"/>
    <col min="7201" max="7201" width="11.28515625" style="1" customWidth="1"/>
    <col min="7202" max="7202" width="22" style="1" customWidth="1"/>
    <col min="7203" max="7203" width="10.28515625" style="1" customWidth="1"/>
    <col min="7204" max="7204" width="11.85546875" style="1" customWidth="1"/>
    <col min="7205" max="7205" width="11.5703125" style="1" customWidth="1"/>
    <col min="7206" max="7206" width="11.85546875" style="1" customWidth="1"/>
    <col min="7207" max="7210" width="10.85546875" style="1" customWidth="1"/>
    <col min="7211" max="7211" width="9.42578125" style="1" customWidth="1"/>
    <col min="7212" max="7212" width="21.42578125" style="1" customWidth="1"/>
    <col min="7213" max="7213" width="16.85546875" style="1" customWidth="1"/>
    <col min="7214" max="7214" width="11.5703125" style="1" customWidth="1"/>
    <col min="7215" max="7215" width="9.42578125" style="1" customWidth="1"/>
    <col min="7216" max="7216" width="11.140625" style="1" customWidth="1"/>
    <col min="7217" max="7220" width="12.28515625" style="1" customWidth="1"/>
    <col min="7221" max="7221" width="10.28515625" style="1" customWidth="1"/>
    <col min="7222" max="7222" width="20" style="1" customWidth="1"/>
    <col min="7223" max="7223" width="12.85546875" style="1" customWidth="1"/>
    <col min="7224" max="7224" width="12" style="1" customWidth="1"/>
    <col min="7225" max="7225" width="11.28515625" style="1" customWidth="1"/>
    <col min="7226" max="7226" width="10.85546875" style="1" customWidth="1"/>
    <col min="7227" max="7230" width="9.5703125" style="1" customWidth="1"/>
    <col min="7231" max="7231" width="10.5703125" style="1" customWidth="1"/>
    <col min="7232" max="7232" width="19" style="1" customWidth="1"/>
    <col min="7233" max="7233" width="4.7109375" style="1" customWidth="1"/>
    <col min="7234" max="7234" width="4.28515625" style="1" customWidth="1"/>
    <col min="7235" max="7235" width="4.42578125" style="1" customWidth="1"/>
    <col min="7236" max="7236" width="5.140625" style="1" customWidth="1"/>
    <col min="7237" max="7237" width="5.7109375" style="1" customWidth="1"/>
    <col min="7238" max="7238" width="6.28515625" style="1" customWidth="1"/>
    <col min="7239" max="7239" width="6.5703125" style="1" customWidth="1"/>
    <col min="7240" max="7240" width="6.28515625" style="1" customWidth="1"/>
    <col min="7241" max="7242" width="5.7109375" style="1" customWidth="1"/>
    <col min="7243" max="7243" width="14.7109375" style="1" customWidth="1"/>
    <col min="7244" max="7253" width="5.7109375" style="1" customWidth="1"/>
    <col min="7254" max="7342" width="9.140625" style="1"/>
    <col min="7343" max="7343" width="13.28515625" style="1" customWidth="1"/>
    <col min="7344" max="7344" width="42.5703125" style="1" customWidth="1"/>
    <col min="7345" max="7345" width="15.85546875" style="1" customWidth="1"/>
    <col min="7346" max="7346" width="20.140625" style="1" customWidth="1"/>
    <col min="7347" max="7347" width="25.140625" style="1" customWidth="1"/>
    <col min="7348" max="7348" width="21.5703125" style="1" customWidth="1"/>
    <col min="7349" max="7349" width="12.85546875" style="1" customWidth="1"/>
    <col min="7350" max="7350" width="9.140625" style="1" customWidth="1"/>
    <col min="7351" max="7351" width="10.5703125" style="1" customWidth="1"/>
    <col min="7352" max="7352" width="10.28515625" style="1" customWidth="1"/>
    <col min="7353" max="7356" width="10.85546875" style="1" customWidth="1"/>
    <col min="7357" max="7357" width="11.140625" style="1" customWidth="1"/>
    <col min="7358" max="7358" width="19.7109375" style="1" customWidth="1"/>
    <col min="7359" max="7359" width="10.5703125" style="1" bestFit="1" customWidth="1"/>
    <col min="7360" max="7360" width="10.42578125" style="1" customWidth="1"/>
    <col min="7361" max="7361" width="10.5703125" style="1" customWidth="1"/>
    <col min="7362" max="7362" width="10" style="1" customWidth="1"/>
    <col min="7363" max="7366" width="12.42578125" style="1" customWidth="1"/>
    <col min="7367" max="7367" width="13.42578125" style="1" customWidth="1"/>
    <col min="7368" max="7368" width="22.85546875" style="1" customWidth="1"/>
    <col min="7369" max="7369" width="10" style="1" customWidth="1"/>
    <col min="7370" max="7370" width="10.5703125" style="1" customWidth="1"/>
    <col min="7371" max="7371" width="10.85546875" style="1" customWidth="1"/>
    <col min="7372" max="7372" width="9.140625" style="1" customWidth="1"/>
    <col min="7373" max="7376" width="12" style="1" customWidth="1"/>
    <col min="7377" max="7377" width="9.85546875" style="1" customWidth="1"/>
    <col min="7378" max="7378" width="20.140625" style="1" customWidth="1"/>
    <col min="7379" max="7379" width="9.28515625" style="1" customWidth="1"/>
    <col min="7380" max="7380" width="11.28515625" style="1" customWidth="1"/>
    <col min="7381" max="7381" width="10.85546875" style="1" customWidth="1"/>
    <col min="7382" max="7382" width="10.5703125" style="1" customWidth="1"/>
    <col min="7383" max="7386" width="11" style="1" customWidth="1"/>
    <col min="7387" max="7387" width="9" style="1" customWidth="1"/>
    <col min="7388" max="7388" width="20.85546875" style="1" customWidth="1"/>
    <col min="7389" max="7389" width="11.42578125" style="1" customWidth="1"/>
    <col min="7390" max="7390" width="10.85546875" style="1" customWidth="1"/>
    <col min="7391" max="7391" width="9.140625" style="1" customWidth="1"/>
    <col min="7392" max="7392" width="11" style="1" customWidth="1"/>
    <col min="7393" max="7395" width="10.28515625" style="1" customWidth="1"/>
    <col min="7396" max="7396" width="11.42578125" style="1" customWidth="1"/>
    <col min="7397" max="7397" width="11.85546875" style="1" customWidth="1"/>
    <col min="7398" max="7398" width="19.42578125" style="1" customWidth="1"/>
    <col min="7399" max="7399" width="10.42578125" style="1" customWidth="1"/>
    <col min="7400" max="7400" width="11.7109375" style="1" customWidth="1"/>
    <col min="7401" max="7401" width="13" style="1" customWidth="1"/>
    <col min="7402" max="7402" width="12" style="1" customWidth="1"/>
    <col min="7403" max="7406" width="9.140625" style="1" customWidth="1"/>
    <col min="7407" max="7407" width="11" style="1" customWidth="1"/>
    <col min="7408" max="7408" width="20.42578125" style="1" customWidth="1"/>
    <col min="7409" max="7409" width="10.85546875" style="1" customWidth="1"/>
    <col min="7410" max="7410" width="9.42578125" style="1" customWidth="1"/>
    <col min="7411" max="7411" width="12" style="1" customWidth="1"/>
    <col min="7412" max="7412" width="11.28515625" style="1" customWidth="1"/>
    <col min="7413" max="7416" width="11.85546875" style="1" customWidth="1"/>
    <col min="7417" max="7417" width="11.28515625" style="1" customWidth="1"/>
    <col min="7418" max="7418" width="22" style="1" customWidth="1"/>
    <col min="7419" max="7419" width="10.28515625" style="1" customWidth="1"/>
    <col min="7420" max="7420" width="11.85546875" style="1" customWidth="1"/>
    <col min="7421" max="7421" width="11.5703125" style="1" customWidth="1"/>
    <col min="7422" max="7422" width="11.85546875" style="1" customWidth="1"/>
    <col min="7423" max="7426" width="10.85546875" style="1" customWidth="1"/>
    <col min="7427" max="7427" width="9.42578125" style="1" customWidth="1"/>
    <col min="7428" max="7428" width="20.42578125" style="1" customWidth="1"/>
    <col min="7429" max="7429" width="10.85546875" style="1" customWidth="1"/>
    <col min="7430" max="7430" width="9.42578125" style="1" customWidth="1"/>
    <col min="7431" max="7431" width="12" style="1" customWidth="1"/>
    <col min="7432" max="7432" width="11.28515625" style="1" customWidth="1"/>
    <col min="7433" max="7436" width="11.85546875" style="1" customWidth="1"/>
    <col min="7437" max="7437" width="11.28515625" style="1" customWidth="1"/>
    <col min="7438" max="7438" width="22" style="1" customWidth="1"/>
    <col min="7439" max="7439" width="10.28515625" style="1" customWidth="1"/>
    <col min="7440" max="7440" width="11.85546875" style="1" customWidth="1"/>
    <col min="7441" max="7441" width="11.5703125" style="1" customWidth="1"/>
    <col min="7442" max="7442" width="11.85546875" style="1" customWidth="1"/>
    <col min="7443" max="7446" width="10.85546875" style="1" customWidth="1"/>
    <col min="7447" max="7447" width="9.42578125" style="1" customWidth="1"/>
    <col min="7448" max="7448" width="20.42578125" style="1" customWidth="1"/>
    <col min="7449" max="7449" width="10.85546875" style="1" customWidth="1"/>
    <col min="7450" max="7450" width="9.42578125" style="1" customWidth="1"/>
    <col min="7451" max="7451" width="12" style="1" customWidth="1"/>
    <col min="7452" max="7452" width="11.28515625" style="1" customWidth="1"/>
    <col min="7453" max="7456" width="11.85546875" style="1" customWidth="1"/>
    <col min="7457" max="7457" width="11.28515625" style="1" customWidth="1"/>
    <col min="7458" max="7458" width="22" style="1" customWidth="1"/>
    <col min="7459" max="7459" width="10.28515625" style="1" customWidth="1"/>
    <col min="7460" max="7460" width="11.85546875" style="1" customWidth="1"/>
    <col min="7461" max="7461" width="11.5703125" style="1" customWidth="1"/>
    <col min="7462" max="7462" width="11.85546875" style="1" customWidth="1"/>
    <col min="7463" max="7466" width="10.85546875" style="1" customWidth="1"/>
    <col min="7467" max="7467" width="9.42578125" style="1" customWidth="1"/>
    <col min="7468" max="7468" width="21.42578125" style="1" customWidth="1"/>
    <col min="7469" max="7469" width="16.85546875" style="1" customWidth="1"/>
    <col min="7470" max="7470" width="11.5703125" style="1" customWidth="1"/>
    <col min="7471" max="7471" width="9.42578125" style="1" customWidth="1"/>
    <col min="7472" max="7472" width="11.140625" style="1" customWidth="1"/>
    <col min="7473" max="7476" width="12.28515625" style="1" customWidth="1"/>
    <col min="7477" max="7477" width="10.28515625" style="1" customWidth="1"/>
    <col min="7478" max="7478" width="20" style="1" customWidth="1"/>
    <col min="7479" max="7479" width="12.85546875" style="1" customWidth="1"/>
    <col min="7480" max="7480" width="12" style="1" customWidth="1"/>
    <col min="7481" max="7481" width="11.28515625" style="1" customWidth="1"/>
    <col min="7482" max="7482" width="10.85546875" style="1" customWidth="1"/>
    <col min="7483" max="7486" width="9.5703125" style="1" customWidth="1"/>
    <col min="7487" max="7487" width="10.5703125" style="1" customWidth="1"/>
    <col min="7488" max="7488" width="19" style="1" customWidth="1"/>
    <col min="7489" max="7489" width="4.7109375" style="1" customWidth="1"/>
    <col min="7490" max="7490" width="4.28515625" style="1" customWidth="1"/>
    <col min="7491" max="7491" width="4.42578125" style="1" customWidth="1"/>
    <col min="7492" max="7492" width="5.140625" style="1" customWidth="1"/>
    <col min="7493" max="7493" width="5.7109375" style="1" customWidth="1"/>
    <col min="7494" max="7494" width="6.28515625" style="1" customWidth="1"/>
    <col min="7495" max="7495" width="6.5703125" style="1" customWidth="1"/>
    <col min="7496" max="7496" width="6.28515625" style="1" customWidth="1"/>
    <col min="7497" max="7498" width="5.7109375" style="1" customWidth="1"/>
    <col min="7499" max="7499" width="14.7109375" style="1" customWidth="1"/>
    <col min="7500" max="7509" width="5.7109375" style="1" customWidth="1"/>
    <col min="7510" max="7598" width="9.140625" style="1"/>
    <col min="7599" max="7599" width="13.28515625" style="1" customWidth="1"/>
    <col min="7600" max="7600" width="42.5703125" style="1" customWidth="1"/>
    <col min="7601" max="7601" width="15.85546875" style="1" customWidth="1"/>
    <col min="7602" max="7602" width="20.140625" style="1" customWidth="1"/>
    <col min="7603" max="7603" width="25.140625" style="1" customWidth="1"/>
    <col min="7604" max="7604" width="21.5703125" style="1" customWidth="1"/>
    <col min="7605" max="7605" width="12.85546875" style="1" customWidth="1"/>
    <col min="7606" max="7606" width="9.140625" style="1" customWidth="1"/>
    <col min="7607" max="7607" width="10.5703125" style="1" customWidth="1"/>
    <col min="7608" max="7608" width="10.28515625" style="1" customWidth="1"/>
    <col min="7609" max="7612" width="10.85546875" style="1" customWidth="1"/>
    <col min="7613" max="7613" width="11.140625" style="1" customWidth="1"/>
    <col min="7614" max="7614" width="19.7109375" style="1" customWidth="1"/>
    <col min="7615" max="7615" width="10.5703125" style="1" bestFit="1" customWidth="1"/>
    <col min="7616" max="7616" width="10.42578125" style="1" customWidth="1"/>
    <col min="7617" max="7617" width="10.5703125" style="1" customWidth="1"/>
    <col min="7618" max="7618" width="10" style="1" customWidth="1"/>
    <col min="7619" max="7622" width="12.42578125" style="1" customWidth="1"/>
    <col min="7623" max="7623" width="13.42578125" style="1" customWidth="1"/>
    <col min="7624" max="7624" width="22.85546875" style="1" customWidth="1"/>
    <col min="7625" max="7625" width="10" style="1" customWidth="1"/>
    <col min="7626" max="7626" width="10.5703125" style="1" customWidth="1"/>
    <col min="7627" max="7627" width="10.85546875" style="1" customWidth="1"/>
    <col min="7628" max="7628" width="9.140625" style="1" customWidth="1"/>
    <col min="7629" max="7632" width="12" style="1" customWidth="1"/>
    <col min="7633" max="7633" width="9.85546875" style="1" customWidth="1"/>
    <col min="7634" max="7634" width="20.140625" style="1" customWidth="1"/>
    <col min="7635" max="7635" width="9.28515625" style="1" customWidth="1"/>
    <col min="7636" max="7636" width="11.28515625" style="1" customWidth="1"/>
    <col min="7637" max="7637" width="10.85546875" style="1" customWidth="1"/>
    <col min="7638" max="7638" width="10.5703125" style="1" customWidth="1"/>
    <col min="7639" max="7642" width="11" style="1" customWidth="1"/>
    <col min="7643" max="7643" width="9" style="1" customWidth="1"/>
    <col min="7644" max="7644" width="20.85546875" style="1" customWidth="1"/>
    <col min="7645" max="7645" width="11.42578125" style="1" customWidth="1"/>
    <col min="7646" max="7646" width="10.85546875" style="1" customWidth="1"/>
    <col min="7647" max="7647" width="9.140625" style="1" customWidth="1"/>
    <col min="7648" max="7648" width="11" style="1" customWidth="1"/>
    <col min="7649" max="7651" width="10.28515625" style="1" customWidth="1"/>
    <col min="7652" max="7652" width="11.42578125" style="1" customWidth="1"/>
    <col min="7653" max="7653" width="11.85546875" style="1" customWidth="1"/>
    <col min="7654" max="7654" width="19.42578125" style="1" customWidth="1"/>
    <col min="7655" max="7655" width="10.42578125" style="1" customWidth="1"/>
    <col min="7656" max="7656" width="11.7109375" style="1" customWidth="1"/>
    <col min="7657" max="7657" width="13" style="1" customWidth="1"/>
    <col min="7658" max="7658" width="12" style="1" customWidth="1"/>
    <col min="7659" max="7662" width="9.140625" style="1" customWidth="1"/>
    <col min="7663" max="7663" width="11" style="1" customWidth="1"/>
    <col min="7664" max="7664" width="20.42578125" style="1" customWidth="1"/>
    <col min="7665" max="7665" width="10.85546875" style="1" customWidth="1"/>
    <col min="7666" max="7666" width="9.42578125" style="1" customWidth="1"/>
    <col min="7667" max="7667" width="12" style="1" customWidth="1"/>
    <col min="7668" max="7668" width="11.28515625" style="1" customWidth="1"/>
    <col min="7669" max="7672" width="11.85546875" style="1" customWidth="1"/>
    <col min="7673" max="7673" width="11.28515625" style="1" customWidth="1"/>
    <col min="7674" max="7674" width="22" style="1" customWidth="1"/>
    <col min="7675" max="7675" width="10.28515625" style="1" customWidth="1"/>
    <col min="7676" max="7676" width="11.85546875" style="1" customWidth="1"/>
    <col min="7677" max="7677" width="11.5703125" style="1" customWidth="1"/>
    <col min="7678" max="7678" width="11.85546875" style="1" customWidth="1"/>
    <col min="7679" max="7682" width="10.85546875" style="1" customWidth="1"/>
    <col min="7683" max="7683" width="9.42578125" style="1" customWidth="1"/>
    <col min="7684" max="7684" width="20.42578125" style="1" customWidth="1"/>
    <col min="7685" max="7685" width="10.85546875" style="1" customWidth="1"/>
    <col min="7686" max="7686" width="9.42578125" style="1" customWidth="1"/>
    <col min="7687" max="7687" width="12" style="1" customWidth="1"/>
    <col min="7688" max="7688" width="11.28515625" style="1" customWidth="1"/>
    <col min="7689" max="7692" width="11.85546875" style="1" customWidth="1"/>
    <col min="7693" max="7693" width="11.28515625" style="1" customWidth="1"/>
    <col min="7694" max="7694" width="22" style="1" customWidth="1"/>
    <col min="7695" max="7695" width="10.28515625" style="1" customWidth="1"/>
    <col min="7696" max="7696" width="11.85546875" style="1" customWidth="1"/>
    <col min="7697" max="7697" width="11.5703125" style="1" customWidth="1"/>
    <col min="7698" max="7698" width="11.85546875" style="1" customWidth="1"/>
    <col min="7699" max="7702" width="10.85546875" style="1" customWidth="1"/>
    <col min="7703" max="7703" width="9.42578125" style="1" customWidth="1"/>
    <col min="7704" max="7704" width="20.42578125" style="1" customWidth="1"/>
    <col min="7705" max="7705" width="10.85546875" style="1" customWidth="1"/>
    <col min="7706" max="7706" width="9.42578125" style="1" customWidth="1"/>
    <col min="7707" max="7707" width="12" style="1" customWidth="1"/>
    <col min="7708" max="7708" width="11.28515625" style="1" customWidth="1"/>
    <col min="7709" max="7712" width="11.85546875" style="1" customWidth="1"/>
    <col min="7713" max="7713" width="11.28515625" style="1" customWidth="1"/>
    <col min="7714" max="7714" width="22" style="1" customWidth="1"/>
    <col min="7715" max="7715" width="10.28515625" style="1" customWidth="1"/>
    <col min="7716" max="7716" width="11.85546875" style="1" customWidth="1"/>
    <col min="7717" max="7717" width="11.5703125" style="1" customWidth="1"/>
    <col min="7718" max="7718" width="11.85546875" style="1" customWidth="1"/>
    <col min="7719" max="7722" width="10.85546875" style="1" customWidth="1"/>
    <col min="7723" max="7723" width="9.42578125" style="1" customWidth="1"/>
    <col min="7724" max="7724" width="21.42578125" style="1" customWidth="1"/>
    <col min="7725" max="7725" width="16.85546875" style="1" customWidth="1"/>
    <col min="7726" max="7726" width="11.5703125" style="1" customWidth="1"/>
    <col min="7727" max="7727" width="9.42578125" style="1" customWidth="1"/>
    <col min="7728" max="7728" width="11.140625" style="1" customWidth="1"/>
    <col min="7729" max="7732" width="12.28515625" style="1" customWidth="1"/>
    <col min="7733" max="7733" width="10.28515625" style="1" customWidth="1"/>
    <col min="7734" max="7734" width="20" style="1" customWidth="1"/>
    <col min="7735" max="7735" width="12.85546875" style="1" customWidth="1"/>
    <col min="7736" max="7736" width="12" style="1" customWidth="1"/>
    <col min="7737" max="7737" width="11.28515625" style="1" customWidth="1"/>
    <col min="7738" max="7738" width="10.85546875" style="1" customWidth="1"/>
    <col min="7739" max="7742" width="9.5703125" style="1" customWidth="1"/>
    <col min="7743" max="7743" width="10.5703125" style="1" customWidth="1"/>
    <col min="7744" max="7744" width="19" style="1" customWidth="1"/>
    <col min="7745" max="7745" width="4.7109375" style="1" customWidth="1"/>
    <col min="7746" max="7746" width="4.28515625" style="1" customWidth="1"/>
    <col min="7747" max="7747" width="4.42578125" style="1" customWidth="1"/>
    <col min="7748" max="7748" width="5.140625" style="1" customWidth="1"/>
    <col min="7749" max="7749" width="5.7109375" style="1" customWidth="1"/>
    <col min="7750" max="7750" width="6.28515625" style="1" customWidth="1"/>
    <col min="7751" max="7751" width="6.5703125" style="1" customWidth="1"/>
    <col min="7752" max="7752" width="6.28515625" style="1" customWidth="1"/>
    <col min="7753" max="7754" width="5.7109375" style="1" customWidth="1"/>
    <col min="7755" max="7755" width="14.7109375" style="1" customWidth="1"/>
    <col min="7756" max="7765" width="5.7109375" style="1" customWidth="1"/>
    <col min="7766" max="7854" width="9.140625" style="1"/>
    <col min="7855" max="7855" width="13.28515625" style="1" customWidth="1"/>
    <col min="7856" max="7856" width="42.5703125" style="1" customWidth="1"/>
    <col min="7857" max="7857" width="15.85546875" style="1" customWidth="1"/>
    <col min="7858" max="7858" width="20.140625" style="1" customWidth="1"/>
    <col min="7859" max="7859" width="25.140625" style="1" customWidth="1"/>
    <col min="7860" max="7860" width="21.5703125" style="1" customWidth="1"/>
    <col min="7861" max="7861" width="12.85546875" style="1" customWidth="1"/>
    <col min="7862" max="7862" width="9.140625" style="1" customWidth="1"/>
    <col min="7863" max="7863" width="10.5703125" style="1" customWidth="1"/>
    <col min="7864" max="7864" width="10.28515625" style="1" customWidth="1"/>
    <col min="7865" max="7868" width="10.85546875" style="1" customWidth="1"/>
    <col min="7869" max="7869" width="11.140625" style="1" customWidth="1"/>
    <col min="7870" max="7870" width="19.7109375" style="1" customWidth="1"/>
    <col min="7871" max="7871" width="10.5703125" style="1" bestFit="1" customWidth="1"/>
    <col min="7872" max="7872" width="10.42578125" style="1" customWidth="1"/>
    <col min="7873" max="7873" width="10.5703125" style="1" customWidth="1"/>
    <col min="7874" max="7874" width="10" style="1" customWidth="1"/>
    <col min="7875" max="7878" width="12.42578125" style="1" customWidth="1"/>
    <col min="7879" max="7879" width="13.42578125" style="1" customWidth="1"/>
    <col min="7880" max="7880" width="22.85546875" style="1" customWidth="1"/>
    <col min="7881" max="7881" width="10" style="1" customWidth="1"/>
    <col min="7882" max="7882" width="10.5703125" style="1" customWidth="1"/>
    <col min="7883" max="7883" width="10.85546875" style="1" customWidth="1"/>
    <col min="7884" max="7884" width="9.140625" style="1" customWidth="1"/>
    <col min="7885" max="7888" width="12" style="1" customWidth="1"/>
    <col min="7889" max="7889" width="9.85546875" style="1" customWidth="1"/>
    <col min="7890" max="7890" width="20.140625" style="1" customWidth="1"/>
    <col min="7891" max="7891" width="9.28515625" style="1" customWidth="1"/>
    <col min="7892" max="7892" width="11.28515625" style="1" customWidth="1"/>
    <col min="7893" max="7893" width="10.85546875" style="1" customWidth="1"/>
    <col min="7894" max="7894" width="10.5703125" style="1" customWidth="1"/>
    <col min="7895" max="7898" width="11" style="1" customWidth="1"/>
    <col min="7899" max="7899" width="9" style="1" customWidth="1"/>
    <col min="7900" max="7900" width="20.85546875" style="1" customWidth="1"/>
    <col min="7901" max="7901" width="11.42578125" style="1" customWidth="1"/>
    <col min="7902" max="7902" width="10.85546875" style="1" customWidth="1"/>
    <col min="7903" max="7903" width="9.140625" style="1" customWidth="1"/>
    <col min="7904" max="7904" width="11" style="1" customWidth="1"/>
    <col min="7905" max="7907" width="10.28515625" style="1" customWidth="1"/>
    <col min="7908" max="7908" width="11.42578125" style="1" customWidth="1"/>
    <col min="7909" max="7909" width="11.85546875" style="1" customWidth="1"/>
    <col min="7910" max="7910" width="19.42578125" style="1" customWidth="1"/>
    <col min="7911" max="7911" width="10.42578125" style="1" customWidth="1"/>
    <col min="7912" max="7912" width="11.7109375" style="1" customWidth="1"/>
    <col min="7913" max="7913" width="13" style="1" customWidth="1"/>
    <col min="7914" max="7914" width="12" style="1" customWidth="1"/>
    <col min="7915" max="7918" width="9.140625" style="1" customWidth="1"/>
    <col min="7919" max="7919" width="11" style="1" customWidth="1"/>
    <col min="7920" max="7920" width="20.42578125" style="1" customWidth="1"/>
    <col min="7921" max="7921" width="10.85546875" style="1" customWidth="1"/>
    <col min="7922" max="7922" width="9.42578125" style="1" customWidth="1"/>
    <col min="7923" max="7923" width="12" style="1" customWidth="1"/>
    <col min="7924" max="7924" width="11.28515625" style="1" customWidth="1"/>
    <col min="7925" max="7928" width="11.85546875" style="1" customWidth="1"/>
    <col min="7929" max="7929" width="11.28515625" style="1" customWidth="1"/>
    <col min="7930" max="7930" width="22" style="1" customWidth="1"/>
    <col min="7931" max="7931" width="10.28515625" style="1" customWidth="1"/>
    <col min="7932" max="7932" width="11.85546875" style="1" customWidth="1"/>
    <col min="7933" max="7933" width="11.5703125" style="1" customWidth="1"/>
    <col min="7934" max="7934" width="11.85546875" style="1" customWidth="1"/>
    <col min="7935" max="7938" width="10.85546875" style="1" customWidth="1"/>
    <col min="7939" max="7939" width="9.42578125" style="1" customWidth="1"/>
    <col min="7940" max="7940" width="20.42578125" style="1" customWidth="1"/>
    <col min="7941" max="7941" width="10.85546875" style="1" customWidth="1"/>
    <col min="7942" max="7942" width="9.42578125" style="1" customWidth="1"/>
    <col min="7943" max="7943" width="12" style="1" customWidth="1"/>
    <col min="7944" max="7944" width="11.28515625" style="1" customWidth="1"/>
    <col min="7945" max="7948" width="11.85546875" style="1" customWidth="1"/>
    <col min="7949" max="7949" width="11.28515625" style="1" customWidth="1"/>
    <col min="7950" max="7950" width="22" style="1" customWidth="1"/>
    <col min="7951" max="7951" width="10.28515625" style="1" customWidth="1"/>
    <col min="7952" max="7952" width="11.85546875" style="1" customWidth="1"/>
    <col min="7953" max="7953" width="11.5703125" style="1" customWidth="1"/>
    <col min="7954" max="7954" width="11.85546875" style="1" customWidth="1"/>
    <col min="7955" max="7958" width="10.85546875" style="1" customWidth="1"/>
    <col min="7959" max="7959" width="9.42578125" style="1" customWidth="1"/>
    <col min="7960" max="7960" width="20.42578125" style="1" customWidth="1"/>
    <col min="7961" max="7961" width="10.85546875" style="1" customWidth="1"/>
    <col min="7962" max="7962" width="9.42578125" style="1" customWidth="1"/>
    <col min="7963" max="7963" width="12" style="1" customWidth="1"/>
    <col min="7964" max="7964" width="11.28515625" style="1" customWidth="1"/>
    <col min="7965" max="7968" width="11.85546875" style="1" customWidth="1"/>
    <col min="7969" max="7969" width="11.28515625" style="1" customWidth="1"/>
    <col min="7970" max="7970" width="22" style="1" customWidth="1"/>
    <col min="7971" max="7971" width="10.28515625" style="1" customWidth="1"/>
    <col min="7972" max="7972" width="11.85546875" style="1" customWidth="1"/>
    <col min="7973" max="7973" width="11.5703125" style="1" customWidth="1"/>
    <col min="7974" max="7974" width="11.85546875" style="1" customWidth="1"/>
    <col min="7975" max="7978" width="10.85546875" style="1" customWidth="1"/>
    <col min="7979" max="7979" width="9.42578125" style="1" customWidth="1"/>
    <col min="7980" max="7980" width="21.42578125" style="1" customWidth="1"/>
    <col min="7981" max="7981" width="16.85546875" style="1" customWidth="1"/>
    <col min="7982" max="7982" width="11.5703125" style="1" customWidth="1"/>
    <col min="7983" max="7983" width="9.42578125" style="1" customWidth="1"/>
    <col min="7984" max="7984" width="11.140625" style="1" customWidth="1"/>
    <col min="7985" max="7988" width="12.28515625" style="1" customWidth="1"/>
    <col min="7989" max="7989" width="10.28515625" style="1" customWidth="1"/>
    <col min="7990" max="7990" width="20" style="1" customWidth="1"/>
    <col min="7991" max="7991" width="12.85546875" style="1" customWidth="1"/>
    <col min="7992" max="7992" width="12" style="1" customWidth="1"/>
    <col min="7993" max="7993" width="11.28515625" style="1" customWidth="1"/>
    <col min="7994" max="7994" width="10.85546875" style="1" customWidth="1"/>
    <col min="7995" max="7998" width="9.5703125" style="1" customWidth="1"/>
    <col min="7999" max="7999" width="10.5703125" style="1" customWidth="1"/>
    <col min="8000" max="8000" width="19" style="1" customWidth="1"/>
    <col min="8001" max="8001" width="4.7109375" style="1" customWidth="1"/>
    <col min="8002" max="8002" width="4.28515625" style="1" customWidth="1"/>
    <col min="8003" max="8003" width="4.42578125" style="1" customWidth="1"/>
    <col min="8004" max="8004" width="5.140625" style="1" customWidth="1"/>
    <col min="8005" max="8005" width="5.7109375" style="1" customWidth="1"/>
    <col min="8006" max="8006" width="6.28515625" style="1" customWidth="1"/>
    <col min="8007" max="8007" width="6.5703125" style="1" customWidth="1"/>
    <col min="8008" max="8008" width="6.28515625" style="1" customWidth="1"/>
    <col min="8009" max="8010" width="5.7109375" style="1" customWidth="1"/>
    <col min="8011" max="8011" width="14.7109375" style="1" customWidth="1"/>
    <col min="8012" max="8021" width="5.7109375" style="1" customWidth="1"/>
    <col min="8022" max="8110" width="9.140625" style="1"/>
    <col min="8111" max="8111" width="13.28515625" style="1" customWidth="1"/>
    <col min="8112" max="8112" width="42.5703125" style="1" customWidth="1"/>
    <col min="8113" max="8113" width="15.85546875" style="1" customWidth="1"/>
    <col min="8114" max="8114" width="20.140625" style="1" customWidth="1"/>
    <col min="8115" max="8115" width="25.140625" style="1" customWidth="1"/>
    <col min="8116" max="8116" width="21.5703125" style="1" customWidth="1"/>
    <col min="8117" max="8117" width="12.85546875" style="1" customWidth="1"/>
    <col min="8118" max="8118" width="9.140625" style="1" customWidth="1"/>
    <col min="8119" max="8119" width="10.5703125" style="1" customWidth="1"/>
    <col min="8120" max="8120" width="10.28515625" style="1" customWidth="1"/>
    <col min="8121" max="8124" width="10.85546875" style="1" customWidth="1"/>
    <col min="8125" max="8125" width="11.140625" style="1" customWidth="1"/>
    <col min="8126" max="8126" width="19.7109375" style="1" customWidth="1"/>
    <col min="8127" max="8127" width="10.5703125" style="1" bestFit="1" customWidth="1"/>
    <col min="8128" max="8128" width="10.42578125" style="1" customWidth="1"/>
    <col min="8129" max="8129" width="10.5703125" style="1" customWidth="1"/>
    <col min="8130" max="8130" width="10" style="1" customWidth="1"/>
    <col min="8131" max="8134" width="12.42578125" style="1" customWidth="1"/>
    <col min="8135" max="8135" width="13.42578125" style="1" customWidth="1"/>
    <col min="8136" max="8136" width="22.85546875" style="1" customWidth="1"/>
    <col min="8137" max="8137" width="10" style="1" customWidth="1"/>
    <col min="8138" max="8138" width="10.5703125" style="1" customWidth="1"/>
    <col min="8139" max="8139" width="10.85546875" style="1" customWidth="1"/>
    <col min="8140" max="8140" width="9.140625" style="1" customWidth="1"/>
    <col min="8141" max="8144" width="12" style="1" customWidth="1"/>
    <col min="8145" max="8145" width="9.85546875" style="1" customWidth="1"/>
    <col min="8146" max="8146" width="20.140625" style="1" customWidth="1"/>
    <col min="8147" max="8147" width="9.28515625" style="1" customWidth="1"/>
    <col min="8148" max="8148" width="11.28515625" style="1" customWidth="1"/>
    <col min="8149" max="8149" width="10.85546875" style="1" customWidth="1"/>
    <col min="8150" max="8150" width="10.5703125" style="1" customWidth="1"/>
    <col min="8151" max="8154" width="11" style="1" customWidth="1"/>
    <col min="8155" max="8155" width="9" style="1" customWidth="1"/>
    <col min="8156" max="8156" width="20.85546875" style="1" customWidth="1"/>
    <col min="8157" max="8157" width="11.42578125" style="1" customWidth="1"/>
    <col min="8158" max="8158" width="10.85546875" style="1" customWidth="1"/>
    <col min="8159" max="8159" width="9.140625" style="1" customWidth="1"/>
    <col min="8160" max="8160" width="11" style="1" customWidth="1"/>
    <col min="8161" max="8163" width="10.28515625" style="1" customWidth="1"/>
    <col min="8164" max="8164" width="11.42578125" style="1" customWidth="1"/>
    <col min="8165" max="8165" width="11.85546875" style="1" customWidth="1"/>
    <col min="8166" max="8166" width="19.42578125" style="1" customWidth="1"/>
    <col min="8167" max="8167" width="10.42578125" style="1" customWidth="1"/>
    <col min="8168" max="8168" width="11.7109375" style="1" customWidth="1"/>
    <col min="8169" max="8169" width="13" style="1" customWidth="1"/>
    <col min="8170" max="8170" width="12" style="1" customWidth="1"/>
    <col min="8171" max="8174" width="9.140625" style="1" customWidth="1"/>
    <col min="8175" max="8175" width="11" style="1" customWidth="1"/>
    <col min="8176" max="8176" width="20.42578125" style="1" customWidth="1"/>
    <col min="8177" max="8177" width="10.85546875" style="1" customWidth="1"/>
    <col min="8178" max="8178" width="9.42578125" style="1" customWidth="1"/>
    <col min="8179" max="8179" width="12" style="1" customWidth="1"/>
    <col min="8180" max="8180" width="11.28515625" style="1" customWidth="1"/>
    <col min="8181" max="8184" width="11.85546875" style="1" customWidth="1"/>
    <col min="8185" max="8185" width="11.28515625" style="1" customWidth="1"/>
    <col min="8186" max="8186" width="22" style="1" customWidth="1"/>
    <col min="8187" max="8187" width="10.28515625" style="1" customWidth="1"/>
    <col min="8188" max="8188" width="11.85546875" style="1" customWidth="1"/>
    <col min="8189" max="8189" width="11.5703125" style="1" customWidth="1"/>
    <col min="8190" max="8190" width="11.85546875" style="1" customWidth="1"/>
    <col min="8191" max="8194" width="10.85546875" style="1" customWidth="1"/>
    <col min="8195" max="8195" width="9.42578125" style="1" customWidth="1"/>
    <col min="8196" max="8196" width="20.42578125" style="1" customWidth="1"/>
    <col min="8197" max="8197" width="10.85546875" style="1" customWidth="1"/>
    <col min="8198" max="8198" width="9.42578125" style="1" customWidth="1"/>
    <col min="8199" max="8199" width="12" style="1" customWidth="1"/>
    <col min="8200" max="8200" width="11.28515625" style="1" customWidth="1"/>
    <col min="8201" max="8204" width="11.85546875" style="1" customWidth="1"/>
    <col min="8205" max="8205" width="11.28515625" style="1" customWidth="1"/>
    <col min="8206" max="8206" width="22" style="1" customWidth="1"/>
    <col min="8207" max="8207" width="10.28515625" style="1" customWidth="1"/>
    <col min="8208" max="8208" width="11.85546875" style="1" customWidth="1"/>
    <col min="8209" max="8209" width="11.5703125" style="1" customWidth="1"/>
    <col min="8210" max="8210" width="11.85546875" style="1" customWidth="1"/>
    <col min="8211" max="8214" width="10.85546875" style="1" customWidth="1"/>
    <col min="8215" max="8215" width="9.42578125" style="1" customWidth="1"/>
    <col min="8216" max="8216" width="20.42578125" style="1" customWidth="1"/>
    <col min="8217" max="8217" width="10.85546875" style="1" customWidth="1"/>
    <col min="8218" max="8218" width="9.42578125" style="1" customWidth="1"/>
    <col min="8219" max="8219" width="12" style="1" customWidth="1"/>
    <col min="8220" max="8220" width="11.28515625" style="1" customWidth="1"/>
    <col min="8221" max="8224" width="11.85546875" style="1" customWidth="1"/>
    <col min="8225" max="8225" width="11.28515625" style="1" customWidth="1"/>
    <col min="8226" max="8226" width="22" style="1" customWidth="1"/>
    <col min="8227" max="8227" width="10.28515625" style="1" customWidth="1"/>
    <col min="8228" max="8228" width="11.85546875" style="1" customWidth="1"/>
    <col min="8229" max="8229" width="11.5703125" style="1" customWidth="1"/>
    <col min="8230" max="8230" width="11.85546875" style="1" customWidth="1"/>
    <col min="8231" max="8234" width="10.85546875" style="1" customWidth="1"/>
    <col min="8235" max="8235" width="9.42578125" style="1" customWidth="1"/>
    <col min="8236" max="8236" width="21.42578125" style="1" customWidth="1"/>
    <col min="8237" max="8237" width="16.85546875" style="1" customWidth="1"/>
    <col min="8238" max="8238" width="11.5703125" style="1" customWidth="1"/>
    <col min="8239" max="8239" width="9.42578125" style="1" customWidth="1"/>
    <col min="8240" max="8240" width="11.140625" style="1" customWidth="1"/>
    <col min="8241" max="8244" width="12.28515625" style="1" customWidth="1"/>
    <col min="8245" max="8245" width="10.28515625" style="1" customWidth="1"/>
    <col min="8246" max="8246" width="20" style="1" customWidth="1"/>
    <col min="8247" max="8247" width="12.85546875" style="1" customWidth="1"/>
    <col min="8248" max="8248" width="12" style="1" customWidth="1"/>
    <col min="8249" max="8249" width="11.28515625" style="1" customWidth="1"/>
    <col min="8250" max="8250" width="10.85546875" style="1" customWidth="1"/>
    <col min="8251" max="8254" width="9.5703125" style="1" customWidth="1"/>
    <col min="8255" max="8255" width="10.5703125" style="1" customWidth="1"/>
    <col min="8256" max="8256" width="19" style="1" customWidth="1"/>
    <col min="8257" max="8257" width="4.7109375" style="1" customWidth="1"/>
    <col min="8258" max="8258" width="4.28515625" style="1" customWidth="1"/>
    <col min="8259" max="8259" width="4.42578125" style="1" customWidth="1"/>
    <col min="8260" max="8260" width="5.140625" style="1" customWidth="1"/>
    <col min="8261" max="8261" width="5.7109375" style="1" customWidth="1"/>
    <col min="8262" max="8262" width="6.28515625" style="1" customWidth="1"/>
    <col min="8263" max="8263" width="6.5703125" style="1" customWidth="1"/>
    <col min="8264" max="8264" width="6.28515625" style="1" customWidth="1"/>
    <col min="8265" max="8266" width="5.7109375" style="1" customWidth="1"/>
    <col min="8267" max="8267" width="14.7109375" style="1" customWidth="1"/>
    <col min="8268" max="8277" width="5.7109375" style="1" customWidth="1"/>
    <col min="8278" max="8366" width="9.140625" style="1"/>
    <col min="8367" max="8367" width="13.28515625" style="1" customWidth="1"/>
    <col min="8368" max="8368" width="42.5703125" style="1" customWidth="1"/>
    <col min="8369" max="8369" width="15.85546875" style="1" customWidth="1"/>
    <col min="8370" max="8370" width="20.140625" style="1" customWidth="1"/>
    <col min="8371" max="8371" width="25.140625" style="1" customWidth="1"/>
    <col min="8372" max="8372" width="21.5703125" style="1" customWidth="1"/>
    <col min="8373" max="8373" width="12.85546875" style="1" customWidth="1"/>
    <col min="8374" max="8374" width="9.140625" style="1" customWidth="1"/>
    <col min="8375" max="8375" width="10.5703125" style="1" customWidth="1"/>
    <col min="8376" max="8376" width="10.28515625" style="1" customWidth="1"/>
    <col min="8377" max="8380" width="10.85546875" style="1" customWidth="1"/>
    <col min="8381" max="8381" width="11.140625" style="1" customWidth="1"/>
    <col min="8382" max="8382" width="19.7109375" style="1" customWidth="1"/>
    <col min="8383" max="8383" width="10.5703125" style="1" bestFit="1" customWidth="1"/>
    <col min="8384" max="8384" width="10.42578125" style="1" customWidth="1"/>
    <col min="8385" max="8385" width="10.5703125" style="1" customWidth="1"/>
    <col min="8386" max="8386" width="10" style="1" customWidth="1"/>
    <col min="8387" max="8390" width="12.42578125" style="1" customWidth="1"/>
    <col min="8391" max="8391" width="13.42578125" style="1" customWidth="1"/>
    <col min="8392" max="8392" width="22.85546875" style="1" customWidth="1"/>
    <col min="8393" max="8393" width="10" style="1" customWidth="1"/>
    <col min="8394" max="8394" width="10.5703125" style="1" customWidth="1"/>
    <col min="8395" max="8395" width="10.85546875" style="1" customWidth="1"/>
    <col min="8396" max="8396" width="9.140625" style="1" customWidth="1"/>
    <col min="8397" max="8400" width="12" style="1" customWidth="1"/>
    <col min="8401" max="8401" width="9.85546875" style="1" customWidth="1"/>
    <col min="8402" max="8402" width="20.140625" style="1" customWidth="1"/>
    <col min="8403" max="8403" width="9.28515625" style="1" customWidth="1"/>
    <col min="8404" max="8404" width="11.28515625" style="1" customWidth="1"/>
    <col min="8405" max="8405" width="10.85546875" style="1" customWidth="1"/>
    <col min="8406" max="8406" width="10.5703125" style="1" customWidth="1"/>
    <col min="8407" max="8410" width="11" style="1" customWidth="1"/>
    <col min="8411" max="8411" width="9" style="1" customWidth="1"/>
    <col min="8412" max="8412" width="20.85546875" style="1" customWidth="1"/>
    <col min="8413" max="8413" width="11.42578125" style="1" customWidth="1"/>
    <col min="8414" max="8414" width="10.85546875" style="1" customWidth="1"/>
    <col min="8415" max="8415" width="9.140625" style="1" customWidth="1"/>
    <col min="8416" max="8416" width="11" style="1" customWidth="1"/>
    <col min="8417" max="8419" width="10.28515625" style="1" customWidth="1"/>
    <col min="8420" max="8420" width="11.42578125" style="1" customWidth="1"/>
    <col min="8421" max="8421" width="11.85546875" style="1" customWidth="1"/>
    <col min="8422" max="8422" width="19.42578125" style="1" customWidth="1"/>
    <col min="8423" max="8423" width="10.42578125" style="1" customWidth="1"/>
    <col min="8424" max="8424" width="11.7109375" style="1" customWidth="1"/>
    <col min="8425" max="8425" width="13" style="1" customWidth="1"/>
    <col min="8426" max="8426" width="12" style="1" customWidth="1"/>
    <col min="8427" max="8430" width="9.140625" style="1" customWidth="1"/>
    <col min="8431" max="8431" width="11" style="1" customWidth="1"/>
    <col min="8432" max="8432" width="20.42578125" style="1" customWidth="1"/>
    <col min="8433" max="8433" width="10.85546875" style="1" customWidth="1"/>
    <col min="8434" max="8434" width="9.42578125" style="1" customWidth="1"/>
    <col min="8435" max="8435" width="12" style="1" customWidth="1"/>
    <col min="8436" max="8436" width="11.28515625" style="1" customWidth="1"/>
    <col min="8437" max="8440" width="11.85546875" style="1" customWidth="1"/>
    <col min="8441" max="8441" width="11.28515625" style="1" customWidth="1"/>
    <col min="8442" max="8442" width="22" style="1" customWidth="1"/>
    <col min="8443" max="8443" width="10.28515625" style="1" customWidth="1"/>
    <col min="8444" max="8444" width="11.85546875" style="1" customWidth="1"/>
    <col min="8445" max="8445" width="11.5703125" style="1" customWidth="1"/>
    <col min="8446" max="8446" width="11.85546875" style="1" customWidth="1"/>
    <col min="8447" max="8450" width="10.85546875" style="1" customWidth="1"/>
    <col min="8451" max="8451" width="9.42578125" style="1" customWidth="1"/>
    <col min="8452" max="8452" width="20.42578125" style="1" customWidth="1"/>
    <col min="8453" max="8453" width="10.85546875" style="1" customWidth="1"/>
    <col min="8454" max="8454" width="9.42578125" style="1" customWidth="1"/>
    <col min="8455" max="8455" width="12" style="1" customWidth="1"/>
    <col min="8456" max="8456" width="11.28515625" style="1" customWidth="1"/>
    <col min="8457" max="8460" width="11.85546875" style="1" customWidth="1"/>
    <col min="8461" max="8461" width="11.28515625" style="1" customWidth="1"/>
    <col min="8462" max="8462" width="22" style="1" customWidth="1"/>
    <col min="8463" max="8463" width="10.28515625" style="1" customWidth="1"/>
    <col min="8464" max="8464" width="11.85546875" style="1" customWidth="1"/>
    <col min="8465" max="8465" width="11.5703125" style="1" customWidth="1"/>
    <col min="8466" max="8466" width="11.85546875" style="1" customWidth="1"/>
    <col min="8467" max="8470" width="10.85546875" style="1" customWidth="1"/>
    <col min="8471" max="8471" width="9.42578125" style="1" customWidth="1"/>
    <col min="8472" max="8472" width="20.42578125" style="1" customWidth="1"/>
    <col min="8473" max="8473" width="10.85546875" style="1" customWidth="1"/>
    <col min="8474" max="8474" width="9.42578125" style="1" customWidth="1"/>
    <col min="8475" max="8475" width="12" style="1" customWidth="1"/>
    <col min="8476" max="8476" width="11.28515625" style="1" customWidth="1"/>
    <col min="8477" max="8480" width="11.85546875" style="1" customWidth="1"/>
    <col min="8481" max="8481" width="11.28515625" style="1" customWidth="1"/>
    <col min="8482" max="8482" width="22" style="1" customWidth="1"/>
    <col min="8483" max="8483" width="10.28515625" style="1" customWidth="1"/>
    <col min="8484" max="8484" width="11.85546875" style="1" customWidth="1"/>
    <col min="8485" max="8485" width="11.5703125" style="1" customWidth="1"/>
    <col min="8486" max="8486" width="11.85546875" style="1" customWidth="1"/>
    <col min="8487" max="8490" width="10.85546875" style="1" customWidth="1"/>
    <col min="8491" max="8491" width="9.42578125" style="1" customWidth="1"/>
    <col min="8492" max="8492" width="21.42578125" style="1" customWidth="1"/>
    <col min="8493" max="8493" width="16.85546875" style="1" customWidth="1"/>
    <col min="8494" max="8494" width="11.5703125" style="1" customWidth="1"/>
    <col min="8495" max="8495" width="9.42578125" style="1" customWidth="1"/>
    <col min="8496" max="8496" width="11.140625" style="1" customWidth="1"/>
    <col min="8497" max="8500" width="12.28515625" style="1" customWidth="1"/>
    <col min="8501" max="8501" width="10.28515625" style="1" customWidth="1"/>
    <col min="8502" max="8502" width="20" style="1" customWidth="1"/>
    <col min="8503" max="8503" width="12.85546875" style="1" customWidth="1"/>
    <col min="8504" max="8504" width="12" style="1" customWidth="1"/>
    <col min="8505" max="8505" width="11.28515625" style="1" customWidth="1"/>
    <col min="8506" max="8506" width="10.85546875" style="1" customWidth="1"/>
    <col min="8507" max="8510" width="9.5703125" style="1" customWidth="1"/>
    <col min="8511" max="8511" width="10.5703125" style="1" customWidth="1"/>
    <col min="8512" max="8512" width="19" style="1" customWidth="1"/>
    <col min="8513" max="8513" width="4.7109375" style="1" customWidth="1"/>
    <col min="8514" max="8514" width="4.28515625" style="1" customWidth="1"/>
    <col min="8515" max="8515" width="4.42578125" style="1" customWidth="1"/>
    <col min="8516" max="8516" width="5.140625" style="1" customWidth="1"/>
    <col min="8517" max="8517" width="5.7109375" style="1" customWidth="1"/>
    <col min="8518" max="8518" width="6.28515625" style="1" customWidth="1"/>
    <col min="8519" max="8519" width="6.5703125" style="1" customWidth="1"/>
    <col min="8520" max="8520" width="6.28515625" style="1" customWidth="1"/>
    <col min="8521" max="8522" width="5.7109375" style="1" customWidth="1"/>
    <col min="8523" max="8523" width="14.7109375" style="1" customWidth="1"/>
    <col min="8524" max="8533" width="5.7109375" style="1" customWidth="1"/>
    <col min="8534" max="8622" width="9.140625" style="1"/>
    <col min="8623" max="8623" width="13.28515625" style="1" customWidth="1"/>
    <col min="8624" max="8624" width="42.5703125" style="1" customWidth="1"/>
    <col min="8625" max="8625" width="15.85546875" style="1" customWidth="1"/>
    <col min="8626" max="8626" width="20.140625" style="1" customWidth="1"/>
    <col min="8627" max="8627" width="25.140625" style="1" customWidth="1"/>
    <col min="8628" max="8628" width="21.5703125" style="1" customWidth="1"/>
    <col min="8629" max="8629" width="12.85546875" style="1" customWidth="1"/>
    <col min="8630" max="8630" width="9.140625" style="1" customWidth="1"/>
    <col min="8631" max="8631" width="10.5703125" style="1" customWidth="1"/>
    <col min="8632" max="8632" width="10.28515625" style="1" customWidth="1"/>
    <col min="8633" max="8636" width="10.85546875" style="1" customWidth="1"/>
    <col min="8637" max="8637" width="11.140625" style="1" customWidth="1"/>
    <col min="8638" max="8638" width="19.7109375" style="1" customWidth="1"/>
    <col min="8639" max="8639" width="10.5703125" style="1" bestFit="1" customWidth="1"/>
    <col min="8640" max="8640" width="10.42578125" style="1" customWidth="1"/>
    <col min="8641" max="8641" width="10.5703125" style="1" customWidth="1"/>
    <col min="8642" max="8642" width="10" style="1" customWidth="1"/>
    <col min="8643" max="8646" width="12.42578125" style="1" customWidth="1"/>
    <col min="8647" max="8647" width="13.42578125" style="1" customWidth="1"/>
    <col min="8648" max="8648" width="22.85546875" style="1" customWidth="1"/>
    <col min="8649" max="8649" width="10" style="1" customWidth="1"/>
    <col min="8650" max="8650" width="10.5703125" style="1" customWidth="1"/>
    <col min="8651" max="8651" width="10.85546875" style="1" customWidth="1"/>
    <col min="8652" max="8652" width="9.140625" style="1" customWidth="1"/>
    <col min="8653" max="8656" width="12" style="1" customWidth="1"/>
    <col min="8657" max="8657" width="9.85546875" style="1" customWidth="1"/>
    <col min="8658" max="8658" width="20.140625" style="1" customWidth="1"/>
    <col min="8659" max="8659" width="9.28515625" style="1" customWidth="1"/>
    <col min="8660" max="8660" width="11.28515625" style="1" customWidth="1"/>
    <col min="8661" max="8661" width="10.85546875" style="1" customWidth="1"/>
    <col min="8662" max="8662" width="10.5703125" style="1" customWidth="1"/>
    <col min="8663" max="8666" width="11" style="1" customWidth="1"/>
    <col min="8667" max="8667" width="9" style="1" customWidth="1"/>
    <col min="8668" max="8668" width="20.85546875" style="1" customWidth="1"/>
    <col min="8669" max="8669" width="11.42578125" style="1" customWidth="1"/>
    <col min="8670" max="8670" width="10.85546875" style="1" customWidth="1"/>
    <col min="8671" max="8671" width="9.140625" style="1" customWidth="1"/>
    <col min="8672" max="8672" width="11" style="1" customWidth="1"/>
    <col min="8673" max="8675" width="10.28515625" style="1" customWidth="1"/>
    <col min="8676" max="8676" width="11.42578125" style="1" customWidth="1"/>
    <col min="8677" max="8677" width="11.85546875" style="1" customWidth="1"/>
    <col min="8678" max="8678" width="19.42578125" style="1" customWidth="1"/>
    <col min="8679" max="8679" width="10.42578125" style="1" customWidth="1"/>
    <col min="8680" max="8680" width="11.7109375" style="1" customWidth="1"/>
    <col min="8681" max="8681" width="13" style="1" customWidth="1"/>
    <col min="8682" max="8682" width="12" style="1" customWidth="1"/>
    <col min="8683" max="8686" width="9.140625" style="1" customWidth="1"/>
    <col min="8687" max="8687" width="11" style="1" customWidth="1"/>
    <col min="8688" max="8688" width="20.42578125" style="1" customWidth="1"/>
    <col min="8689" max="8689" width="10.85546875" style="1" customWidth="1"/>
    <col min="8690" max="8690" width="9.42578125" style="1" customWidth="1"/>
    <col min="8691" max="8691" width="12" style="1" customWidth="1"/>
    <col min="8692" max="8692" width="11.28515625" style="1" customWidth="1"/>
    <col min="8693" max="8696" width="11.85546875" style="1" customWidth="1"/>
    <col min="8697" max="8697" width="11.28515625" style="1" customWidth="1"/>
    <col min="8698" max="8698" width="22" style="1" customWidth="1"/>
    <col min="8699" max="8699" width="10.28515625" style="1" customWidth="1"/>
    <col min="8700" max="8700" width="11.85546875" style="1" customWidth="1"/>
    <col min="8701" max="8701" width="11.5703125" style="1" customWidth="1"/>
    <col min="8702" max="8702" width="11.85546875" style="1" customWidth="1"/>
    <col min="8703" max="8706" width="10.85546875" style="1" customWidth="1"/>
    <col min="8707" max="8707" width="9.42578125" style="1" customWidth="1"/>
    <col min="8708" max="8708" width="20.42578125" style="1" customWidth="1"/>
    <col min="8709" max="8709" width="10.85546875" style="1" customWidth="1"/>
    <col min="8710" max="8710" width="9.42578125" style="1" customWidth="1"/>
    <col min="8711" max="8711" width="12" style="1" customWidth="1"/>
    <col min="8712" max="8712" width="11.28515625" style="1" customWidth="1"/>
    <col min="8713" max="8716" width="11.85546875" style="1" customWidth="1"/>
    <col min="8717" max="8717" width="11.28515625" style="1" customWidth="1"/>
    <col min="8718" max="8718" width="22" style="1" customWidth="1"/>
    <col min="8719" max="8719" width="10.28515625" style="1" customWidth="1"/>
    <col min="8720" max="8720" width="11.85546875" style="1" customWidth="1"/>
    <col min="8721" max="8721" width="11.5703125" style="1" customWidth="1"/>
    <col min="8722" max="8722" width="11.85546875" style="1" customWidth="1"/>
    <col min="8723" max="8726" width="10.85546875" style="1" customWidth="1"/>
    <col min="8727" max="8727" width="9.42578125" style="1" customWidth="1"/>
    <col min="8728" max="8728" width="20.42578125" style="1" customWidth="1"/>
    <col min="8729" max="8729" width="10.85546875" style="1" customWidth="1"/>
    <col min="8730" max="8730" width="9.42578125" style="1" customWidth="1"/>
    <col min="8731" max="8731" width="12" style="1" customWidth="1"/>
    <col min="8732" max="8732" width="11.28515625" style="1" customWidth="1"/>
    <col min="8733" max="8736" width="11.85546875" style="1" customWidth="1"/>
    <col min="8737" max="8737" width="11.28515625" style="1" customWidth="1"/>
    <col min="8738" max="8738" width="22" style="1" customWidth="1"/>
    <col min="8739" max="8739" width="10.28515625" style="1" customWidth="1"/>
    <col min="8740" max="8740" width="11.85546875" style="1" customWidth="1"/>
    <col min="8741" max="8741" width="11.5703125" style="1" customWidth="1"/>
    <col min="8742" max="8742" width="11.85546875" style="1" customWidth="1"/>
    <col min="8743" max="8746" width="10.85546875" style="1" customWidth="1"/>
    <col min="8747" max="8747" width="9.42578125" style="1" customWidth="1"/>
    <col min="8748" max="8748" width="21.42578125" style="1" customWidth="1"/>
    <col min="8749" max="8749" width="16.85546875" style="1" customWidth="1"/>
    <col min="8750" max="8750" width="11.5703125" style="1" customWidth="1"/>
    <col min="8751" max="8751" width="9.42578125" style="1" customWidth="1"/>
    <col min="8752" max="8752" width="11.140625" style="1" customWidth="1"/>
    <col min="8753" max="8756" width="12.28515625" style="1" customWidth="1"/>
    <col min="8757" max="8757" width="10.28515625" style="1" customWidth="1"/>
    <col min="8758" max="8758" width="20" style="1" customWidth="1"/>
    <col min="8759" max="8759" width="12.85546875" style="1" customWidth="1"/>
    <col min="8760" max="8760" width="12" style="1" customWidth="1"/>
    <col min="8761" max="8761" width="11.28515625" style="1" customWidth="1"/>
    <col min="8762" max="8762" width="10.85546875" style="1" customWidth="1"/>
    <col min="8763" max="8766" width="9.5703125" style="1" customWidth="1"/>
    <col min="8767" max="8767" width="10.5703125" style="1" customWidth="1"/>
    <col min="8768" max="8768" width="19" style="1" customWidth="1"/>
    <col min="8769" max="8769" width="4.7109375" style="1" customWidth="1"/>
    <col min="8770" max="8770" width="4.28515625" style="1" customWidth="1"/>
    <col min="8771" max="8771" width="4.42578125" style="1" customWidth="1"/>
    <col min="8772" max="8772" width="5.140625" style="1" customWidth="1"/>
    <col min="8773" max="8773" width="5.7109375" style="1" customWidth="1"/>
    <col min="8774" max="8774" width="6.28515625" style="1" customWidth="1"/>
    <col min="8775" max="8775" width="6.5703125" style="1" customWidth="1"/>
    <col min="8776" max="8776" width="6.28515625" style="1" customWidth="1"/>
    <col min="8777" max="8778" width="5.7109375" style="1" customWidth="1"/>
    <col min="8779" max="8779" width="14.7109375" style="1" customWidth="1"/>
    <col min="8780" max="8789" width="5.7109375" style="1" customWidth="1"/>
    <col min="8790" max="8878" width="9.140625" style="1"/>
    <col min="8879" max="8879" width="13.28515625" style="1" customWidth="1"/>
    <col min="8880" max="8880" width="42.5703125" style="1" customWidth="1"/>
    <col min="8881" max="8881" width="15.85546875" style="1" customWidth="1"/>
    <col min="8882" max="8882" width="20.140625" style="1" customWidth="1"/>
    <col min="8883" max="8883" width="25.140625" style="1" customWidth="1"/>
    <col min="8884" max="8884" width="21.5703125" style="1" customWidth="1"/>
    <col min="8885" max="8885" width="12.85546875" style="1" customWidth="1"/>
    <col min="8886" max="8886" width="9.140625" style="1" customWidth="1"/>
    <col min="8887" max="8887" width="10.5703125" style="1" customWidth="1"/>
    <col min="8888" max="8888" width="10.28515625" style="1" customWidth="1"/>
    <col min="8889" max="8892" width="10.85546875" style="1" customWidth="1"/>
    <col min="8893" max="8893" width="11.140625" style="1" customWidth="1"/>
    <col min="8894" max="8894" width="19.7109375" style="1" customWidth="1"/>
    <col min="8895" max="8895" width="10.5703125" style="1" bestFit="1" customWidth="1"/>
    <col min="8896" max="8896" width="10.42578125" style="1" customWidth="1"/>
    <col min="8897" max="8897" width="10.5703125" style="1" customWidth="1"/>
    <col min="8898" max="8898" width="10" style="1" customWidth="1"/>
    <col min="8899" max="8902" width="12.42578125" style="1" customWidth="1"/>
    <col min="8903" max="8903" width="13.42578125" style="1" customWidth="1"/>
    <col min="8904" max="8904" width="22.85546875" style="1" customWidth="1"/>
    <col min="8905" max="8905" width="10" style="1" customWidth="1"/>
    <col min="8906" max="8906" width="10.5703125" style="1" customWidth="1"/>
    <col min="8907" max="8907" width="10.85546875" style="1" customWidth="1"/>
    <col min="8908" max="8908" width="9.140625" style="1" customWidth="1"/>
    <col min="8909" max="8912" width="12" style="1" customWidth="1"/>
    <col min="8913" max="8913" width="9.85546875" style="1" customWidth="1"/>
    <col min="8914" max="8914" width="20.140625" style="1" customWidth="1"/>
    <col min="8915" max="8915" width="9.28515625" style="1" customWidth="1"/>
    <col min="8916" max="8916" width="11.28515625" style="1" customWidth="1"/>
    <col min="8917" max="8917" width="10.85546875" style="1" customWidth="1"/>
    <col min="8918" max="8918" width="10.5703125" style="1" customWidth="1"/>
    <col min="8919" max="8922" width="11" style="1" customWidth="1"/>
    <col min="8923" max="8923" width="9" style="1" customWidth="1"/>
    <col min="8924" max="8924" width="20.85546875" style="1" customWidth="1"/>
    <col min="8925" max="8925" width="11.42578125" style="1" customWidth="1"/>
    <col min="8926" max="8926" width="10.85546875" style="1" customWidth="1"/>
    <col min="8927" max="8927" width="9.140625" style="1" customWidth="1"/>
    <col min="8928" max="8928" width="11" style="1" customWidth="1"/>
    <col min="8929" max="8931" width="10.28515625" style="1" customWidth="1"/>
    <col min="8932" max="8932" width="11.42578125" style="1" customWidth="1"/>
    <col min="8933" max="8933" width="11.85546875" style="1" customWidth="1"/>
    <col min="8934" max="8934" width="19.42578125" style="1" customWidth="1"/>
    <col min="8935" max="8935" width="10.42578125" style="1" customWidth="1"/>
    <col min="8936" max="8936" width="11.7109375" style="1" customWidth="1"/>
    <col min="8937" max="8937" width="13" style="1" customWidth="1"/>
    <col min="8938" max="8938" width="12" style="1" customWidth="1"/>
    <col min="8939" max="8942" width="9.140625" style="1" customWidth="1"/>
    <col min="8943" max="8943" width="11" style="1" customWidth="1"/>
    <col min="8944" max="8944" width="20.42578125" style="1" customWidth="1"/>
    <col min="8945" max="8945" width="10.85546875" style="1" customWidth="1"/>
    <col min="8946" max="8946" width="9.42578125" style="1" customWidth="1"/>
    <col min="8947" max="8947" width="12" style="1" customWidth="1"/>
    <col min="8948" max="8948" width="11.28515625" style="1" customWidth="1"/>
    <col min="8949" max="8952" width="11.85546875" style="1" customWidth="1"/>
    <col min="8953" max="8953" width="11.28515625" style="1" customWidth="1"/>
    <col min="8954" max="8954" width="22" style="1" customWidth="1"/>
    <col min="8955" max="8955" width="10.28515625" style="1" customWidth="1"/>
    <col min="8956" max="8956" width="11.85546875" style="1" customWidth="1"/>
    <col min="8957" max="8957" width="11.5703125" style="1" customWidth="1"/>
    <col min="8958" max="8958" width="11.85546875" style="1" customWidth="1"/>
    <col min="8959" max="8962" width="10.85546875" style="1" customWidth="1"/>
    <col min="8963" max="8963" width="9.42578125" style="1" customWidth="1"/>
    <col min="8964" max="8964" width="20.42578125" style="1" customWidth="1"/>
    <col min="8965" max="8965" width="10.85546875" style="1" customWidth="1"/>
    <col min="8966" max="8966" width="9.42578125" style="1" customWidth="1"/>
    <col min="8967" max="8967" width="12" style="1" customWidth="1"/>
    <col min="8968" max="8968" width="11.28515625" style="1" customWidth="1"/>
    <col min="8969" max="8972" width="11.85546875" style="1" customWidth="1"/>
    <col min="8973" max="8973" width="11.28515625" style="1" customWidth="1"/>
    <col min="8974" max="8974" width="22" style="1" customWidth="1"/>
    <col min="8975" max="8975" width="10.28515625" style="1" customWidth="1"/>
    <col min="8976" max="8976" width="11.85546875" style="1" customWidth="1"/>
    <col min="8977" max="8977" width="11.5703125" style="1" customWidth="1"/>
    <col min="8978" max="8978" width="11.85546875" style="1" customWidth="1"/>
    <col min="8979" max="8982" width="10.85546875" style="1" customWidth="1"/>
    <col min="8983" max="8983" width="9.42578125" style="1" customWidth="1"/>
    <col min="8984" max="8984" width="20.42578125" style="1" customWidth="1"/>
    <col min="8985" max="8985" width="10.85546875" style="1" customWidth="1"/>
    <col min="8986" max="8986" width="9.42578125" style="1" customWidth="1"/>
    <col min="8987" max="8987" width="12" style="1" customWidth="1"/>
    <col min="8988" max="8988" width="11.28515625" style="1" customWidth="1"/>
    <col min="8989" max="8992" width="11.85546875" style="1" customWidth="1"/>
    <col min="8993" max="8993" width="11.28515625" style="1" customWidth="1"/>
    <col min="8994" max="8994" width="22" style="1" customWidth="1"/>
    <col min="8995" max="8995" width="10.28515625" style="1" customWidth="1"/>
    <col min="8996" max="8996" width="11.85546875" style="1" customWidth="1"/>
    <col min="8997" max="8997" width="11.5703125" style="1" customWidth="1"/>
    <col min="8998" max="8998" width="11.85546875" style="1" customWidth="1"/>
    <col min="8999" max="9002" width="10.85546875" style="1" customWidth="1"/>
    <col min="9003" max="9003" width="9.42578125" style="1" customWidth="1"/>
    <col min="9004" max="9004" width="21.42578125" style="1" customWidth="1"/>
    <col min="9005" max="9005" width="16.85546875" style="1" customWidth="1"/>
    <col min="9006" max="9006" width="11.5703125" style="1" customWidth="1"/>
    <col min="9007" max="9007" width="9.42578125" style="1" customWidth="1"/>
    <col min="9008" max="9008" width="11.140625" style="1" customWidth="1"/>
    <col min="9009" max="9012" width="12.28515625" style="1" customWidth="1"/>
    <col min="9013" max="9013" width="10.28515625" style="1" customWidth="1"/>
    <col min="9014" max="9014" width="20" style="1" customWidth="1"/>
    <col min="9015" max="9015" width="12.85546875" style="1" customWidth="1"/>
    <col min="9016" max="9016" width="12" style="1" customWidth="1"/>
    <col min="9017" max="9017" width="11.28515625" style="1" customWidth="1"/>
    <col min="9018" max="9018" width="10.85546875" style="1" customWidth="1"/>
    <col min="9019" max="9022" width="9.5703125" style="1" customWidth="1"/>
    <col min="9023" max="9023" width="10.5703125" style="1" customWidth="1"/>
    <col min="9024" max="9024" width="19" style="1" customWidth="1"/>
    <col min="9025" max="9025" width="4.7109375" style="1" customWidth="1"/>
    <col min="9026" max="9026" width="4.28515625" style="1" customWidth="1"/>
    <col min="9027" max="9027" width="4.42578125" style="1" customWidth="1"/>
    <col min="9028" max="9028" width="5.140625" style="1" customWidth="1"/>
    <col min="9029" max="9029" width="5.7109375" style="1" customWidth="1"/>
    <col min="9030" max="9030" width="6.28515625" style="1" customWidth="1"/>
    <col min="9031" max="9031" width="6.5703125" style="1" customWidth="1"/>
    <col min="9032" max="9032" width="6.28515625" style="1" customWidth="1"/>
    <col min="9033" max="9034" width="5.7109375" style="1" customWidth="1"/>
    <col min="9035" max="9035" width="14.7109375" style="1" customWidth="1"/>
    <col min="9036" max="9045" width="5.7109375" style="1" customWidth="1"/>
    <col min="9046" max="9134" width="9.140625" style="1"/>
    <col min="9135" max="9135" width="13.28515625" style="1" customWidth="1"/>
    <col min="9136" max="9136" width="42.5703125" style="1" customWidth="1"/>
    <col min="9137" max="9137" width="15.85546875" style="1" customWidth="1"/>
    <col min="9138" max="9138" width="20.140625" style="1" customWidth="1"/>
    <col min="9139" max="9139" width="25.140625" style="1" customWidth="1"/>
    <col min="9140" max="9140" width="21.5703125" style="1" customWidth="1"/>
    <col min="9141" max="9141" width="12.85546875" style="1" customWidth="1"/>
    <col min="9142" max="9142" width="9.140625" style="1" customWidth="1"/>
    <col min="9143" max="9143" width="10.5703125" style="1" customWidth="1"/>
    <col min="9144" max="9144" width="10.28515625" style="1" customWidth="1"/>
    <col min="9145" max="9148" width="10.85546875" style="1" customWidth="1"/>
    <col min="9149" max="9149" width="11.140625" style="1" customWidth="1"/>
    <col min="9150" max="9150" width="19.7109375" style="1" customWidth="1"/>
    <col min="9151" max="9151" width="10.5703125" style="1" bestFit="1" customWidth="1"/>
    <col min="9152" max="9152" width="10.42578125" style="1" customWidth="1"/>
    <col min="9153" max="9153" width="10.5703125" style="1" customWidth="1"/>
    <col min="9154" max="9154" width="10" style="1" customWidth="1"/>
    <col min="9155" max="9158" width="12.42578125" style="1" customWidth="1"/>
    <col min="9159" max="9159" width="13.42578125" style="1" customWidth="1"/>
    <col min="9160" max="9160" width="22.85546875" style="1" customWidth="1"/>
    <col min="9161" max="9161" width="10" style="1" customWidth="1"/>
    <col min="9162" max="9162" width="10.5703125" style="1" customWidth="1"/>
    <col min="9163" max="9163" width="10.85546875" style="1" customWidth="1"/>
    <col min="9164" max="9164" width="9.140625" style="1" customWidth="1"/>
    <col min="9165" max="9168" width="12" style="1" customWidth="1"/>
    <col min="9169" max="9169" width="9.85546875" style="1" customWidth="1"/>
    <col min="9170" max="9170" width="20.140625" style="1" customWidth="1"/>
    <col min="9171" max="9171" width="9.28515625" style="1" customWidth="1"/>
    <col min="9172" max="9172" width="11.28515625" style="1" customWidth="1"/>
    <col min="9173" max="9173" width="10.85546875" style="1" customWidth="1"/>
    <col min="9174" max="9174" width="10.5703125" style="1" customWidth="1"/>
    <col min="9175" max="9178" width="11" style="1" customWidth="1"/>
    <col min="9179" max="9179" width="9" style="1" customWidth="1"/>
    <col min="9180" max="9180" width="20.85546875" style="1" customWidth="1"/>
    <col min="9181" max="9181" width="11.42578125" style="1" customWidth="1"/>
    <col min="9182" max="9182" width="10.85546875" style="1" customWidth="1"/>
    <col min="9183" max="9183" width="9.140625" style="1" customWidth="1"/>
    <col min="9184" max="9184" width="11" style="1" customWidth="1"/>
    <col min="9185" max="9187" width="10.28515625" style="1" customWidth="1"/>
    <col min="9188" max="9188" width="11.42578125" style="1" customWidth="1"/>
    <col min="9189" max="9189" width="11.85546875" style="1" customWidth="1"/>
    <col min="9190" max="9190" width="19.42578125" style="1" customWidth="1"/>
    <col min="9191" max="9191" width="10.42578125" style="1" customWidth="1"/>
    <col min="9192" max="9192" width="11.7109375" style="1" customWidth="1"/>
    <col min="9193" max="9193" width="13" style="1" customWidth="1"/>
    <col min="9194" max="9194" width="12" style="1" customWidth="1"/>
    <col min="9195" max="9198" width="9.140625" style="1" customWidth="1"/>
    <col min="9199" max="9199" width="11" style="1" customWidth="1"/>
    <col min="9200" max="9200" width="20.42578125" style="1" customWidth="1"/>
    <col min="9201" max="9201" width="10.85546875" style="1" customWidth="1"/>
    <col min="9202" max="9202" width="9.42578125" style="1" customWidth="1"/>
    <col min="9203" max="9203" width="12" style="1" customWidth="1"/>
    <col min="9204" max="9204" width="11.28515625" style="1" customWidth="1"/>
    <col min="9205" max="9208" width="11.85546875" style="1" customWidth="1"/>
    <col min="9209" max="9209" width="11.28515625" style="1" customWidth="1"/>
    <col min="9210" max="9210" width="22" style="1" customWidth="1"/>
    <col min="9211" max="9211" width="10.28515625" style="1" customWidth="1"/>
    <col min="9212" max="9212" width="11.85546875" style="1" customWidth="1"/>
    <col min="9213" max="9213" width="11.5703125" style="1" customWidth="1"/>
    <col min="9214" max="9214" width="11.85546875" style="1" customWidth="1"/>
    <col min="9215" max="9218" width="10.85546875" style="1" customWidth="1"/>
    <col min="9219" max="9219" width="9.42578125" style="1" customWidth="1"/>
    <col min="9220" max="9220" width="20.42578125" style="1" customWidth="1"/>
    <col min="9221" max="9221" width="10.85546875" style="1" customWidth="1"/>
    <col min="9222" max="9222" width="9.42578125" style="1" customWidth="1"/>
    <col min="9223" max="9223" width="12" style="1" customWidth="1"/>
    <col min="9224" max="9224" width="11.28515625" style="1" customWidth="1"/>
    <col min="9225" max="9228" width="11.85546875" style="1" customWidth="1"/>
    <col min="9229" max="9229" width="11.28515625" style="1" customWidth="1"/>
    <col min="9230" max="9230" width="22" style="1" customWidth="1"/>
    <col min="9231" max="9231" width="10.28515625" style="1" customWidth="1"/>
    <col min="9232" max="9232" width="11.85546875" style="1" customWidth="1"/>
    <col min="9233" max="9233" width="11.5703125" style="1" customWidth="1"/>
    <col min="9234" max="9234" width="11.85546875" style="1" customWidth="1"/>
    <col min="9235" max="9238" width="10.85546875" style="1" customWidth="1"/>
    <col min="9239" max="9239" width="9.42578125" style="1" customWidth="1"/>
    <col min="9240" max="9240" width="20.42578125" style="1" customWidth="1"/>
    <col min="9241" max="9241" width="10.85546875" style="1" customWidth="1"/>
    <col min="9242" max="9242" width="9.42578125" style="1" customWidth="1"/>
    <col min="9243" max="9243" width="12" style="1" customWidth="1"/>
    <col min="9244" max="9244" width="11.28515625" style="1" customWidth="1"/>
    <col min="9245" max="9248" width="11.85546875" style="1" customWidth="1"/>
    <col min="9249" max="9249" width="11.28515625" style="1" customWidth="1"/>
    <col min="9250" max="9250" width="22" style="1" customWidth="1"/>
    <col min="9251" max="9251" width="10.28515625" style="1" customWidth="1"/>
    <col min="9252" max="9252" width="11.85546875" style="1" customWidth="1"/>
    <col min="9253" max="9253" width="11.5703125" style="1" customWidth="1"/>
    <col min="9254" max="9254" width="11.85546875" style="1" customWidth="1"/>
    <col min="9255" max="9258" width="10.85546875" style="1" customWidth="1"/>
    <col min="9259" max="9259" width="9.42578125" style="1" customWidth="1"/>
    <col min="9260" max="9260" width="21.42578125" style="1" customWidth="1"/>
    <col min="9261" max="9261" width="16.85546875" style="1" customWidth="1"/>
    <col min="9262" max="9262" width="11.5703125" style="1" customWidth="1"/>
    <col min="9263" max="9263" width="9.42578125" style="1" customWidth="1"/>
    <col min="9264" max="9264" width="11.140625" style="1" customWidth="1"/>
    <col min="9265" max="9268" width="12.28515625" style="1" customWidth="1"/>
    <col min="9269" max="9269" width="10.28515625" style="1" customWidth="1"/>
    <col min="9270" max="9270" width="20" style="1" customWidth="1"/>
    <col min="9271" max="9271" width="12.85546875" style="1" customWidth="1"/>
    <col min="9272" max="9272" width="12" style="1" customWidth="1"/>
    <col min="9273" max="9273" width="11.28515625" style="1" customWidth="1"/>
    <col min="9274" max="9274" width="10.85546875" style="1" customWidth="1"/>
    <col min="9275" max="9278" width="9.5703125" style="1" customWidth="1"/>
    <col min="9279" max="9279" width="10.5703125" style="1" customWidth="1"/>
    <col min="9280" max="9280" width="19" style="1" customWidth="1"/>
    <col min="9281" max="9281" width="4.7109375" style="1" customWidth="1"/>
    <col min="9282" max="9282" width="4.28515625" style="1" customWidth="1"/>
    <col min="9283" max="9283" width="4.42578125" style="1" customWidth="1"/>
    <col min="9284" max="9284" width="5.140625" style="1" customWidth="1"/>
    <col min="9285" max="9285" width="5.7109375" style="1" customWidth="1"/>
    <col min="9286" max="9286" width="6.28515625" style="1" customWidth="1"/>
    <col min="9287" max="9287" width="6.5703125" style="1" customWidth="1"/>
    <col min="9288" max="9288" width="6.28515625" style="1" customWidth="1"/>
    <col min="9289" max="9290" width="5.7109375" style="1" customWidth="1"/>
    <col min="9291" max="9291" width="14.7109375" style="1" customWidth="1"/>
    <col min="9292" max="9301" width="5.7109375" style="1" customWidth="1"/>
    <col min="9302" max="9390" width="9.140625" style="1"/>
    <col min="9391" max="9391" width="13.28515625" style="1" customWidth="1"/>
    <col min="9392" max="9392" width="42.5703125" style="1" customWidth="1"/>
    <col min="9393" max="9393" width="15.85546875" style="1" customWidth="1"/>
    <col min="9394" max="9394" width="20.140625" style="1" customWidth="1"/>
    <col min="9395" max="9395" width="25.140625" style="1" customWidth="1"/>
    <col min="9396" max="9396" width="21.5703125" style="1" customWidth="1"/>
    <col min="9397" max="9397" width="12.85546875" style="1" customWidth="1"/>
    <col min="9398" max="9398" width="9.140625" style="1" customWidth="1"/>
    <col min="9399" max="9399" width="10.5703125" style="1" customWidth="1"/>
    <col min="9400" max="9400" width="10.28515625" style="1" customWidth="1"/>
    <col min="9401" max="9404" width="10.85546875" style="1" customWidth="1"/>
    <col min="9405" max="9405" width="11.140625" style="1" customWidth="1"/>
    <col min="9406" max="9406" width="19.7109375" style="1" customWidth="1"/>
    <col min="9407" max="9407" width="10.5703125" style="1" bestFit="1" customWidth="1"/>
    <col min="9408" max="9408" width="10.42578125" style="1" customWidth="1"/>
    <col min="9409" max="9409" width="10.5703125" style="1" customWidth="1"/>
    <col min="9410" max="9410" width="10" style="1" customWidth="1"/>
    <col min="9411" max="9414" width="12.42578125" style="1" customWidth="1"/>
    <col min="9415" max="9415" width="13.42578125" style="1" customWidth="1"/>
    <col min="9416" max="9416" width="22.85546875" style="1" customWidth="1"/>
    <col min="9417" max="9417" width="10" style="1" customWidth="1"/>
    <col min="9418" max="9418" width="10.5703125" style="1" customWidth="1"/>
    <col min="9419" max="9419" width="10.85546875" style="1" customWidth="1"/>
    <col min="9420" max="9420" width="9.140625" style="1" customWidth="1"/>
    <col min="9421" max="9424" width="12" style="1" customWidth="1"/>
    <col min="9425" max="9425" width="9.85546875" style="1" customWidth="1"/>
    <col min="9426" max="9426" width="20.140625" style="1" customWidth="1"/>
    <col min="9427" max="9427" width="9.28515625" style="1" customWidth="1"/>
    <col min="9428" max="9428" width="11.28515625" style="1" customWidth="1"/>
    <col min="9429" max="9429" width="10.85546875" style="1" customWidth="1"/>
    <col min="9430" max="9430" width="10.5703125" style="1" customWidth="1"/>
    <col min="9431" max="9434" width="11" style="1" customWidth="1"/>
    <col min="9435" max="9435" width="9" style="1" customWidth="1"/>
    <col min="9436" max="9436" width="20.85546875" style="1" customWidth="1"/>
    <col min="9437" max="9437" width="11.42578125" style="1" customWidth="1"/>
    <col min="9438" max="9438" width="10.85546875" style="1" customWidth="1"/>
    <col min="9439" max="9439" width="9.140625" style="1" customWidth="1"/>
    <col min="9440" max="9440" width="11" style="1" customWidth="1"/>
    <col min="9441" max="9443" width="10.28515625" style="1" customWidth="1"/>
    <col min="9444" max="9444" width="11.42578125" style="1" customWidth="1"/>
    <col min="9445" max="9445" width="11.85546875" style="1" customWidth="1"/>
    <col min="9446" max="9446" width="19.42578125" style="1" customWidth="1"/>
    <col min="9447" max="9447" width="10.42578125" style="1" customWidth="1"/>
    <col min="9448" max="9448" width="11.7109375" style="1" customWidth="1"/>
    <col min="9449" max="9449" width="13" style="1" customWidth="1"/>
    <col min="9450" max="9450" width="12" style="1" customWidth="1"/>
    <col min="9451" max="9454" width="9.140625" style="1" customWidth="1"/>
    <col min="9455" max="9455" width="11" style="1" customWidth="1"/>
    <col min="9456" max="9456" width="20.42578125" style="1" customWidth="1"/>
    <col min="9457" max="9457" width="10.85546875" style="1" customWidth="1"/>
    <col min="9458" max="9458" width="9.42578125" style="1" customWidth="1"/>
    <col min="9459" max="9459" width="12" style="1" customWidth="1"/>
    <col min="9460" max="9460" width="11.28515625" style="1" customWidth="1"/>
    <col min="9461" max="9464" width="11.85546875" style="1" customWidth="1"/>
    <col min="9465" max="9465" width="11.28515625" style="1" customWidth="1"/>
    <col min="9466" max="9466" width="22" style="1" customWidth="1"/>
    <col min="9467" max="9467" width="10.28515625" style="1" customWidth="1"/>
    <col min="9468" max="9468" width="11.85546875" style="1" customWidth="1"/>
    <col min="9469" max="9469" width="11.5703125" style="1" customWidth="1"/>
    <col min="9470" max="9470" width="11.85546875" style="1" customWidth="1"/>
    <col min="9471" max="9474" width="10.85546875" style="1" customWidth="1"/>
    <col min="9475" max="9475" width="9.42578125" style="1" customWidth="1"/>
    <col min="9476" max="9476" width="20.42578125" style="1" customWidth="1"/>
    <col min="9477" max="9477" width="10.85546875" style="1" customWidth="1"/>
    <col min="9478" max="9478" width="9.42578125" style="1" customWidth="1"/>
    <col min="9479" max="9479" width="12" style="1" customWidth="1"/>
    <col min="9480" max="9480" width="11.28515625" style="1" customWidth="1"/>
    <col min="9481" max="9484" width="11.85546875" style="1" customWidth="1"/>
    <col min="9485" max="9485" width="11.28515625" style="1" customWidth="1"/>
    <col min="9486" max="9486" width="22" style="1" customWidth="1"/>
    <col min="9487" max="9487" width="10.28515625" style="1" customWidth="1"/>
    <col min="9488" max="9488" width="11.85546875" style="1" customWidth="1"/>
    <col min="9489" max="9489" width="11.5703125" style="1" customWidth="1"/>
    <col min="9490" max="9490" width="11.85546875" style="1" customWidth="1"/>
    <col min="9491" max="9494" width="10.85546875" style="1" customWidth="1"/>
    <col min="9495" max="9495" width="9.42578125" style="1" customWidth="1"/>
    <col min="9496" max="9496" width="20.42578125" style="1" customWidth="1"/>
    <col min="9497" max="9497" width="10.85546875" style="1" customWidth="1"/>
    <col min="9498" max="9498" width="9.42578125" style="1" customWidth="1"/>
    <col min="9499" max="9499" width="12" style="1" customWidth="1"/>
    <col min="9500" max="9500" width="11.28515625" style="1" customWidth="1"/>
    <col min="9501" max="9504" width="11.85546875" style="1" customWidth="1"/>
    <col min="9505" max="9505" width="11.28515625" style="1" customWidth="1"/>
    <col min="9506" max="9506" width="22" style="1" customWidth="1"/>
    <col min="9507" max="9507" width="10.28515625" style="1" customWidth="1"/>
    <col min="9508" max="9508" width="11.85546875" style="1" customWidth="1"/>
    <col min="9509" max="9509" width="11.5703125" style="1" customWidth="1"/>
    <col min="9510" max="9510" width="11.85546875" style="1" customWidth="1"/>
    <col min="9511" max="9514" width="10.85546875" style="1" customWidth="1"/>
    <col min="9515" max="9515" width="9.42578125" style="1" customWidth="1"/>
    <col min="9516" max="9516" width="21.42578125" style="1" customWidth="1"/>
    <col min="9517" max="9517" width="16.85546875" style="1" customWidth="1"/>
    <col min="9518" max="9518" width="11.5703125" style="1" customWidth="1"/>
    <col min="9519" max="9519" width="9.42578125" style="1" customWidth="1"/>
    <col min="9520" max="9520" width="11.140625" style="1" customWidth="1"/>
    <col min="9521" max="9524" width="12.28515625" style="1" customWidth="1"/>
    <col min="9525" max="9525" width="10.28515625" style="1" customWidth="1"/>
    <col min="9526" max="9526" width="20" style="1" customWidth="1"/>
    <col min="9527" max="9527" width="12.85546875" style="1" customWidth="1"/>
    <col min="9528" max="9528" width="12" style="1" customWidth="1"/>
    <col min="9529" max="9529" width="11.28515625" style="1" customWidth="1"/>
    <col min="9530" max="9530" width="10.85546875" style="1" customWidth="1"/>
    <col min="9531" max="9534" width="9.5703125" style="1" customWidth="1"/>
    <col min="9535" max="9535" width="10.5703125" style="1" customWidth="1"/>
    <col min="9536" max="9536" width="19" style="1" customWidth="1"/>
    <col min="9537" max="9537" width="4.7109375" style="1" customWidth="1"/>
    <col min="9538" max="9538" width="4.28515625" style="1" customWidth="1"/>
    <col min="9539" max="9539" width="4.42578125" style="1" customWidth="1"/>
    <col min="9540" max="9540" width="5.140625" style="1" customWidth="1"/>
    <col min="9541" max="9541" width="5.7109375" style="1" customWidth="1"/>
    <col min="9542" max="9542" width="6.28515625" style="1" customWidth="1"/>
    <col min="9543" max="9543" width="6.5703125" style="1" customWidth="1"/>
    <col min="9544" max="9544" width="6.28515625" style="1" customWidth="1"/>
    <col min="9545" max="9546" width="5.7109375" style="1" customWidth="1"/>
    <col min="9547" max="9547" width="14.7109375" style="1" customWidth="1"/>
    <col min="9548" max="9557" width="5.7109375" style="1" customWidth="1"/>
    <col min="9558" max="9646" width="9.140625" style="1"/>
    <col min="9647" max="9647" width="13.28515625" style="1" customWidth="1"/>
    <col min="9648" max="9648" width="42.5703125" style="1" customWidth="1"/>
    <col min="9649" max="9649" width="15.85546875" style="1" customWidth="1"/>
    <col min="9650" max="9650" width="20.140625" style="1" customWidth="1"/>
    <col min="9651" max="9651" width="25.140625" style="1" customWidth="1"/>
    <col min="9652" max="9652" width="21.5703125" style="1" customWidth="1"/>
    <col min="9653" max="9653" width="12.85546875" style="1" customWidth="1"/>
    <col min="9654" max="9654" width="9.140625" style="1" customWidth="1"/>
    <col min="9655" max="9655" width="10.5703125" style="1" customWidth="1"/>
    <col min="9656" max="9656" width="10.28515625" style="1" customWidth="1"/>
    <col min="9657" max="9660" width="10.85546875" style="1" customWidth="1"/>
    <col min="9661" max="9661" width="11.140625" style="1" customWidth="1"/>
    <col min="9662" max="9662" width="19.7109375" style="1" customWidth="1"/>
    <col min="9663" max="9663" width="10.5703125" style="1" bestFit="1" customWidth="1"/>
    <col min="9664" max="9664" width="10.42578125" style="1" customWidth="1"/>
    <col min="9665" max="9665" width="10.5703125" style="1" customWidth="1"/>
    <col min="9666" max="9666" width="10" style="1" customWidth="1"/>
    <col min="9667" max="9670" width="12.42578125" style="1" customWidth="1"/>
    <col min="9671" max="9671" width="13.42578125" style="1" customWidth="1"/>
    <col min="9672" max="9672" width="22.85546875" style="1" customWidth="1"/>
    <col min="9673" max="9673" width="10" style="1" customWidth="1"/>
    <col min="9674" max="9674" width="10.5703125" style="1" customWidth="1"/>
    <col min="9675" max="9675" width="10.85546875" style="1" customWidth="1"/>
    <col min="9676" max="9676" width="9.140625" style="1" customWidth="1"/>
    <col min="9677" max="9680" width="12" style="1" customWidth="1"/>
    <col min="9681" max="9681" width="9.85546875" style="1" customWidth="1"/>
    <col min="9682" max="9682" width="20.140625" style="1" customWidth="1"/>
    <col min="9683" max="9683" width="9.28515625" style="1" customWidth="1"/>
    <col min="9684" max="9684" width="11.28515625" style="1" customWidth="1"/>
    <col min="9685" max="9685" width="10.85546875" style="1" customWidth="1"/>
    <col min="9686" max="9686" width="10.5703125" style="1" customWidth="1"/>
    <col min="9687" max="9690" width="11" style="1" customWidth="1"/>
    <col min="9691" max="9691" width="9" style="1" customWidth="1"/>
    <col min="9692" max="9692" width="20.85546875" style="1" customWidth="1"/>
    <col min="9693" max="9693" width="11.42578125" style="1" customWidth="1"/>
    <col min="9694" max="9694" width="10.85546875" style="1" customWidth="1"/>
    <col min="9695" max="9695" width="9.140625" style="1" customWidth="1"/>
    <col min="9696" max="9696" width="11" style="1" customWidth="1"/>
    <col min="9697" max="9699" width="10.28515625" style="1" customWidth="1"/>
    <col min="9700" max="9700" width="11.42578125" style="1" customWidth="1"/>
    <col min="9701" max="9701" width="11.85546875" style="1" customWidth="1"/>
    <col min="9702" max="9702" width="19.42578125" style="1" customWidth="1"/>
    <col min="9703" max="9703" width="10.42578125" style="1" customWidth="1"/>
    <col min="9704" max="9704" width="11.7109375" style="1" customWidth="1"/>
    <col min="9705" max="9705" width="13" style="1" customWidth="1"/>
    <col min="9706" max="9706" width="12" style="1" customWidth="1"/>
    <col min="9707" max="9710" width="9.140625" style="1" customWidth="1"/>
    <col min="9711" max="9711" width="11" style="1" customWidth="1"/>
    <col min="9712" max="9712" width="20.42578125" style="1" customWidth="1"/>
    <col min="9713" max="9713" width="10.85546875" style="1" customWidth="1"/>
    <col min="9714" max="9714" width="9.42578125" style="1" customWidth="1"/>
    <col min="9715" max="9715" width="12" style="1" customWidth="1"/>
    <col min="9716" max="9716" width="11.28515625" style="1" customWidth="1"/>
    <col min="9717" max="9720" width="11.85546875" style="1" customWidth="1"/>
    <col min="9721" max="9721" width="11.28515625" style="1" customWidth="1"/>
    <col min="9722" max="9722" width="22" style="1" customWidth="1"/>
    <col min="9723" max="9723" width="10.28515625" style="1" customWidth="1"/>
    <col min="9724" max="9724" width="11.85546875" style="1" customWidth="1"/>
    <col min="9725" max="9725" width="11.5703125" style="1" customWidth="1"/>
    <col min="9726" max="9726" width="11.85546875" style="1" customWidth="1"/>
    <col min="9727" max="9730" width="10.85546875" style="1" customWidth="1"/>
    <col min="9731" max="9731" width="9.42578125" style="1" customWidth="1"/>
    <col min="9732" max="9732" width="20.42578125" style="1" customWidth="1"/>
    <col min="9733" max="9733" width="10.85546875" style="1" customWidth="1"/>
    <col min="9734" max="9734" width="9.42578125" style="1" customWidth="1"/>
    <col min="9735" max="9735" width="12" style="1" customWidth="1"/>
    <col min="9736" max="9736" width="11.28515625" style="1" customWidth="1"/>
    <col min="9737" max="9740" width="11.85546875" style="1" customWidth="1"/>
    <col min="9741" max="9741" width="11.28515625" style="1" customWidth="1"/>
    <col min="9742" max="9742" width="22" style="1" customWidth="1"/>
    <col min="9743" max="9743" width="10.28515625" style="1" customWidth="1"/>
    <col min="9744" max="9744" width="11.85546875" style="1" customWidth="1"/>
    <col min="9745" max="9745" width="11.5703125" style="1" customWidth="1"/>
    <col min="9746" max="9746" width="11.85546875" style="1" customWidth="1"/>
    <col min="9747" max="9750" width="10.85546875" style="1" customWidth="1"/>
    <col min="9751" max="9751" width="9.42578125" style="1" customWidth="1"/>
    <col min="9752" max="9752" width="20.42578125" style="1" customWidth="1"/>
    <col min="9753" max="9753" width="10.85546875" style="1" customWidth="1"/>
    <col min="9754" max="9754" width="9.42578125" style="1" customWidth="1"/>
    <col min="9755" max="9755" width="12" style="1" customWidth="1"/>
    <col min="9756" max="9756" width="11.28515625" style="1" customWidth="1"/>
    <col min="9757" max="9760" width="11.85546875" style="1" customWidth="1"/>
    <col min="9761" max="9761" width="11.28515625" style="1" customWidth="1"/>
    <col min="9762" max="9762" width="22" style="1" customWidth="1"/>
    <col min="9763" max="9763" width="10.28515625" style="1" customWidth="1"/>
    <col min="9764" max="9764" width="11.85546875" style="1" customWidth="1"/>
    <col min="9765" max="9765" width="11.5703125" style="1" customWidth="1"/>
    <col min="9766" max="9766" width="11.85546875" style="1" customWidth="1"/>
    <col min="9767" max="9770" width="10.85546875" style="1" customWidth="1"/>
    <col min="9771" max="9771" width="9.42578125" style="1" customWidth="1"/>
    <col min="9772" max="9772" width="21.42578125" style="1" customWidth="1"/>
    <col min="9773" max="9773" width="16.85546875" style="1" customWidth="1"/>
    <col min="9774" max="9774" width="11.5703125" style="1" customWidth="1"/>
    <col min="9775" max="9775" width="9.42578125" style="1" customWidth="1"/>
    <col min="9776" max="9776" width="11.140625" style="1" customWidth="1"/>
    <col min="9777" max="9780" width="12.28515625" style="1" customWidth="1"/>
    <col min="9781" max="9781" width="10.28515625" style="1" customWidth="1"/>
    <col min="9782" max="9782" width="20" style="1" customWidth="1"/>
    <col min="9783" max="9783" width="12.85546875" style="1" customWidth="1"/>
    <col min="9784" max="9784" width="12" style="1" customWidth="1"/>
    <col min="9785" max="9785" width="11.28515625" style="1" customWidth="1"/>
    <col min="9786" max="9786" width="10.85546875" style="1" customWidth="1"/>
    <col min="9787" max="9790" width="9.5703125" style="1" customWidth="1"/>
    <col min="9791" max="9791" width="10.5703125" style="1" customWidth="1"/>
    <col min="9792" max="9792" width="19" style="1" customWidth="1"/>
    <col min="9793" max="9793" width="4.7109375" style="1" customWidth="1"/>
    <col min="9794" max="9794" width="4.28515625" style="1" customWidth="1"/>
    <col min="9795" max="9795" width="4.42578125" style="1" customWidth="1"/>
    <col min="9796" max="9796" width="5.140625" style="1" customWidth="1"/>
    <col min="9797" max="9797" width="5.7109375" style="1" customWidth="1"/>
    <col min="9798" max="9798" width="6.28515625" style="1" customWidth="1"/>
    <col min="9799" max="9799" width="6.5703125" style="1" customWidth="1"/>
    <col min="9800" max="9800" width="6.28515625" style="1" customWidth="1"/>
    <col min="9801" max="9802" width="5.7109375" style="1" customWidth="1"/>
    <col min="9803" max="9803" width="14.7109375" style="1" customWidth="1"/>
    <col min="9804" max="9813" width="5.7109375" style="1" customWidth="1"/>
    <col min="9814" max="9902" width="9.140625" style="1"/>
    <col min="9903" max="9903" width="13.28515625" style="1" customWidth="1"/>
    <col min="9904" max="9904" width="42.5703125" style="1" customWidth="1"/>
    <col min="9905" max="9905" width="15.85546875" style="1" customWidth="1"/>
    <col min="9906" max="9906" width="20.140625" style="1" customWidth="1"/>
    <col min="9907" max="9907" width="25.140625" style="1" customWidth="1"/>
    <col min="9908" max="9908" width="21.5703125" style="1" customWidth="1"/>
    <col min="9909" max="9909" width="12.85546875" style="1" customWidth="1"/>
    <col min="9910" max="9910" width="9.140625" style="1" customWidth="1"/>
    <col min="9911" max="9911" width="10.5703125" style="1" customWidth="1"/>
    <col min="9912" max="9912" width="10.28515625" style="1" customWidth="1"/>
    <col min="9913" max="9916" width="10.85546875" style="1" customWidth="1"/>
    <col min="9917" max="9917" width="11.140625" style="1" customWidth="1"/>
    <col min="9918" max="9918" width="19.7109375" style="1" customWidth="1"/>
    <col min="9919" max="9919" width="10.5703125" style="1" bestFit="1" customWidth="1"/>
    <col min="9920" max="9920" width="10.42578125" style="1" customWidth="1"/>
    <col min="9921" max="9921" width="10.5703125" style="1" customWidth="1"/>
    <col min="9922" max="9922" width="10" style="1" customWidth="1"/>
    <col min="9923" max="9926" width="12.42578125" style="1" customWidth="1"/>
    <col min="9927" max="9927" width="13.42578125" style="1" customWidth="1"/>
    <col min="9928" max="9928" width="22.85546875" style="1" customWidth="1"/>
    <col min="9929" max="9929" width="10" style="1" customWidth="1"/>
    <col min="9930" max="9930" width="10.5703125" style="1" customWidth="1"/>
    <col min="9931" max="9931" width="10.85546875" style="1" customWidth="1"/>
    <col min="9932" max="9932" width="9.140625" style="1" customWidth="1"/>
    <col min="9933" max="9936" width="12" style="1" customWidth="1"/>
    <col min="9937" max="9937" width="9.85546875" style="1" customWidth="1"/>
    <col min="9938" max="9938" width="20.140625" style="1" customWidth="1"/>
    <col min="9939" max="9939" width="9.28515625" style="1" customWidth="1"/>
    <col min="9940" max="9940" width="11.28515625" style="1" customWidth="1"/>
    <col min="9941" max="9941" width="10.85546875" style="1" customWidth="1"/>
    <col min="9942" max="9942" width="10.5703125" style="1" customWidth="1"/>
    <col min="9943" max="9946" width="11" style="1" customWidth="1"/>
    <col min="9947" max="9947" width="9" style="1" customWidth="1"/>
    <col min="9948" max="9948" width="20.85546875" style="1" customWidth="1"/>
    <col min="9949" max="9949" width="11.42578125" style="1" customWidth="1"/>
    <col min="9950" max="9950" width="10.85546875" style="1" customWidth="1"/>
    <col min="9951" max="9951" width="9.140625" style="1" customWidth="1"/>
    <col min="9952" max="9952" width="11" style="1" customWidth="1"/>
    <col min="9953" max="9955" width="10.28515625" style="1" customWidth="1"/>
    <col min="9956" max="9956" width="11.42578125" style="1" customWidth="1"/>
    <col min="9957" max="9957" width="11.85546875" style="1" customWidth="1"/>
    <col min="9958" max="9958" width="19.42578125" style="1" customWidth="1"/>
    <col min="9959" max="9959" width="10.42578125" style="1" customWidth="1"/>
    <col min="9960" max="9960" width="11.7109375" style="1" customWidth="1"/>
    <col min="9961" max="9961" width="13" style="1" customWidth="1"/>
    <col min="9962" max="9962" width="12" style="1" customWidth="1"/>
    <col min="9963" max="9966" width="9.140625" style="1" customWidth="1"/>
    <col min="9967" max="9967" width="11" style="1" customWidth="1"/>
    <col min="9968" max="9968" width="20.42578125" style="1" customWidth="1"/>
    <col min="9969" max="9969" width="10.85546875" style="1" customWidth="1"/>
    <col min="9970" max="9970" width="9.42578125" style="1" customWidth="1"/>
    <col min="9971" max="9971" width="12" style="1" customWidth="1"/>
    <col min="9972" max="9972" width="11.28515625" style="1" customWidth="1"/>
    <col min="9973" max="9976" width="11.85546875" style="1" customWidth="1"/>
    <col min="9977" max="9977" width="11.28515625" style="1" customWidth="1"/>
    <col min="9978" max="9978" width="22" style="1" customWidth="1"/>
    <col min="9979" max="9979" width="10.28515625" style="1" customWidth="1"/>
    <col min="9980" max="9980" width="11.85546875" style="1" customWidth="1"/>
    <col min="9981" max="9981" width="11.5703125" style="1" customWidth="1"/>
    <col min="9982" max="9982" width="11.85546875" style="1" customWidth="1"/>
    <col min="9983" max="9986" width="10.85546875" style="1" customWidth="1"/>
    <col min="9987" max="9987" width="9.42578125" style="1" customWidth="1"/>
    <col min="9988" max="9988" width="20.42578125" style="1" customWidth="1"/>
    <col min="9989" max="9989" width="10.85546875" style="1" customWidth="1"/>
    <col min="9990" max="9990" width="9.42578125" style="1" customWidth="1"/>
    <col min="9991" max="9991" width="12" style="1" customWidth="1"/>
    <col min="9992" max="9992" width="11.28515625" style="1" customWidth="1"/>
    <col min="9993" max="9996" width="11.85546875" style="1" customWidth="1"/>
    <col min="9997" max="9997" width="11.28515625" style="1" customWidth="1"/>
    <col min="9998" max="9998" width="22" style="1" customWidth="1"/>
    <col min="9999" max="9999" width="10.28515625" style="1" customWidth="1"/>
    <col min="10000" max="10000" width="11.85546875" style="1" customWidth="1"/>
    <col min="10001" max="10001" width="11.5703125" style="1" customWidth="1"/>
    <col min="10002" max="10002" width="11.85546875" style="1" customWidth="1"/>
    <col min="10003" max="10006" width="10.85546875" style="1" customWidth="1"/>
    <col min="10007" max="10007" width="9.42578125" style="1" customWidth="1"/>
    <col min="10008" max="10008" width="20.42578125" style="1" customWidth="1"/>
    <col min="10009" max="10009" width="10.85546875" style="1" customWidth="1"/>
    <col min="10010" max="10010" width="9.42578125" style="1" customWidth="1"/>
    <col min="10011" max="10011" width="12" style="1" customWidth="1"/>
    <col min="10012" max="10012" width="11.28515625" style="1" customWidth="1"/>
    <col min="10013" max="10016" width="11.85546875" style="1" customWidth="1"/>
    <col min="10017" max="10017" width="11.28515625" style="1" customWidth="1"/>
    <col min="10018" max="10018" width="22" style="1" customWidth="1"/>
    <col min="10019" max="10019" width="10.28515625" style="1" customWidth="1"/>
    <col min="10020" max="10020" width="11.85546875" style="1" customWidth="1"/>
    <col min="10021" max="10021" width="11.5703125" style="1" customWidth="1"/>
    <col min="10022" max="10022" width="11.85546875" style="1" customWidth="1"/>
    <col min="10023" max="10026" width="10.85546875" style="1" customWidth="1"/>
    <col min="10027" max="10027" width="9.42578125" style="1" customWidth="1"/>
    <col min="10028" max="10028" width="21.42578125" style="1" customWidth="1"/>
    <col min="10029" max="10029" width="16.85546875" style="1" customWidth="1"/>
    <col min="10030" max="10030" width="11.5703125" style="1" customWidth="1"/>
    <col min="10031" max="10031" width="9.42578125" style="1" customWidth="1"/>
    <col min="10032" max="10032" width="11.140625" style="1" customWidth="1"/>
    <col min="10033" max="10036" width="12.28515625" style="1" customWidth="1"/>
    <col min="10037" max="10037" width="10.28515625" style="1" customWidth="1"/>
    <col min="10038" max="10038" width="20" style="1" customWidth="1"/>
    <col min="10039" max="10039" width="12.85546875" style="1" customWidth="1"/>
    <col min="10040" max="10040" width="12" style="1" customWidth="1"/>
    <col min="10041" max="10041" width="11.28515625" style="1" customWidth="1"/>
    <col min="10042" max="10042" width="10.85546875" style="1" customWidth="1"/>
    <col min="10043" max="10046" width="9.5703125" style="1" customWidth="1"/>
    <col min="10047" max="10047" width="10.5703125" style="1" customWidth="1"/>
    <col min="10048" max="10048" width="19" style="1" customWidth="1"/>
    <col min="10049" max="10049" width="4.7109375" style="1" customWidth="1"/>
    <col min="10050" max="10050" width="4.28515625" style="1" customWidth="1"/>
    <col min="10051" max="10051" width="4.42578125" style="1" customWidth="1"/>
    <col min="10052" max="10052" width="5.140625" style="1" customWidth="1"/>
    <col min="10053" max="10053" width="5.7109375" style="1" customWidth="1"/>
    <col min="10054" max="10054" width="6.28515625" style="1" customWidth="1"/>
    <col min="10055" max="10055" width="6.5703125" style="1" customWidth="1"/>
    <col min="10056" max="10056" width="6.28515625" style="1" customWidth="1"/>
    <col min="10057" max="10058" width="5.7109375" style="1" customWidth="1"/>
    <col min="10059" max="10059" width="14.7109375" style="1" customWidth="1"/>
    <col min="10060" max="10069" width="5.7109375" style="1" customWidth="1"/>
    <col min="10070" max="10158" width="9.140625" style="1"/>
    <col min="10159" max="10159" width="13.28515625" style="1" customWidth="1"/>
    <col min="10160" max="10160" width="42.5703125" style="1" customWidth="1"/>
    <col min="10161" max="10161" width="15.85546875" style="1" customWidth="1"/>
    <col min="10162" max="10162" width="20.140625" style="1" customWidth="1"/>
    <col min="10163" max="10163" width="25.140625" style="1" customWidth="1"/>
    <col min="10164" max="10164" width="21.5703125" style="1" customWidth="1"/>
    <col min="10165" max="10165" width="12.85546875" style="1" customWidth="1"/>
    <col min="10166" max="10166" width="9.140625" style="1" customWidth="1"/>
    <col min="10167" max="10167" width="10.5703125" style="1" customWidth="1"/>
    <col min="10168" max="10168" width="10.28515625" style="1" customWidth="1"/>
    <col min="10169" max="10172" width="10.85546875" style="1" customWidth="1"/>
    <col min="10173" max="10173" width="11.140625" style="1" customWidth="1"/>
    <col min="10174" max="10174" width="19.7109375" style="1" customWidth="1"/>
    <col min="10175" max="10175" width="10.5703125" style="1" bestFit="1" customWidth="1"/>
    <col min="10176" max="10176" width="10.42578125" style="1" customWidth="1"/>
    <col min="10177" max="10177" width="10.5703125" style="1" customWidth="1"/>
    <col min="10178" max="10178" width="10" style="1" customWidth="1"/>
    <col min="10179" max="10182" width="12.42578125" style="1" customWidth="1"/>
    <col min="10183" max="10183" width="13.42578125" style="1" customWidth="1"/>
    <col min="10184" max="10184" width="22.85546875" style="1" customWidth="1"/>
    <col min="10185" max="10185" width="10" style="1" customWidth="1"/>
    <col min="10186" max="10186" width="10.5703125" style="1" customWidth="1"/>
    <col min="10187" max="10187" width="10.85546875" style="1" customWidth="1"/>
    <col min="10188" max="10188" width="9.140625" style="1" customWidth="1"/>
    <col min="10189" max="10192" width="12" style="1" customWidth="1"/>
    <col min="10193" max="10193" width="9.85546875" style="1" customWidth="1"/>
    <col min="10194" max="10194" width="20.140625" style="1" customWidth="1"/>
    <col min="10195" max="10195" width="9.28515625" style="1" customWidth="1"/>
    <col min="10196" max="10196" width="11.28515625" style="1" customWidth="1"/>
    <col min="10197" max="10197" width="10.85546875" style="1" customWidth="1"/>
    <col min="10198" max="10198" width="10.5703125" style="1" customWidth="1"/>
    <col min="10199" max="10202" width="11" style="1" customWidth="1"/>
    <col min="10203" max="10203" width="9" style="1" customWidth="1"/>
    <col min="10204" max="10204" width="20.85546875" style="1" customWidth="1"/>
    <col min="10205" max="10205" width="11.42578125" style="1" customWidth="1"/>
    <col min="10206" max="10206" width="10.85546875" style="1" customWidth="1"/>
    <col min="10207" max="10207" width="9.140625" style="1" customWidth="1"/>
    <col min="10208" max="10208" width="11" style="1" customWidth="1"/>
    <col min="10209" max="10211" width="10.28515625" style="1" customWidth="1"/>
    <col min="10212" max="10212" width="11.42578125" style="1" customWidth="1"/>
    <col min="10213" max="10213" width="11.85546875" style="1" customWidth="1"/>
    <col min="10214" max="10214" width="19.42578125" style="1" customWidth="1"/>
    <col min="10215" max="10215" width="10.42578125" style="1" customWidth="1"/>
    <col min="10216" max="10216" width="11.7109375" style="1" customWidth="1"/>
    <col min="10217" max="10217" width="13" style="1" customWidth="1"/>
    <col min="10218" max="10218" width="12" style="1" customWidth="1"/>
    <col min="10219" max="10222" width="9.140625" style="1" customWidth="1"/>
    <col min="10223" max="10223" width="11" style="1" customWidth="1"/>
    <col min="10224" max="10224" width="20.42578125" style="1" customWidth="1"/>
    <col min="10225" max="10225" width="10.85546875" style="1" customWidth="1"/>
    <col min="10226" max="10226" width="9.42578125" style="1" customWidth="1"/>
    <col min="10227" max="10227" width="12" style="1" customWidth="1"/>
    <col min="10228" max="10228" width="11.28515625" style="1" customWidth="1"/>
    <col min="10229" max="10232" width="11.85546875" style="1" customWidth="1"/>
    <col min="10233" max="10233" width="11.28515625" style="1" customWidth="1"/>
    <col min="10234" max="10234" width="22" style="1" customWidth="1"/>
    <col min="10235" max="10235" width="10.28515625" style="1" customWidth="1"/>
    <col min="10236" max="10236" width="11.85546875" style="1" customWidth="1"/>
    <col min="10237" max="10237" width="11.5703125" style="1" customWidth="1"/>
    <col min="10238" max="10238" width="11.85546875" style="1" customWidth="1"/>
    <col min="10239" max="10242" width="10.85546875" style="1" customWidth="1"/>
    <col min="10243" max="10243" width="9.42578125" style="1" customWidth="1"/>
    <col min="10244" max="10244" width="20.42578125" style="1" customWidth="1"/>
    <col min="10245" max="10245" width="10.85546875" style="1" customWidth="1"/>
    <col min="10246" max="10246" width="9.42578125" style="1" customWidth="1"/>
    <col min="10247" max="10247" width="12" style="1" customWidth="1"/>
    <col min="10248" max="10248" width="11.28515625" style="1" customWidth="1"/>
    <col min="10249" max="10252" width="11.85546875" style="1" customWidth="1"/>
    <col min="10253" max="10253" width="11.28515625" style="1" customWidth="1"/>
    <col min="10254" max="10254" width="22" style="1" customWidth="1"/>
    <col min="10255" max="10255" width="10.28515625" style="1" customWidth="1"/>
    <col min="10256" max="10256" width="11.85546875" style="1" customWidth="1"/>
    <col min="10257" max="10257" width="11.5703125" style="1" customWidth="1"/>
    <col min="10258" max="10258" width="11.85546875" style="1" customWidth="1"/>
    <col min="10259" max="10262" width="10.85546875" style="1" customWidth="1"/>
    <col min="10263" max="10263" width="9.42578125" style="1" customWidth="1"/>
    <col min="10264" max="10264" width="20.42578125" style="1" customWidth="1"/>
    <col min="10265" max="10265" width="10.85546875" style="1" customWidth="1"/>
    <col min="10266" max="10266" width="9.42578125" style="1" customWidth="1"/>
    <col min="10267" max="10267" width="12" style="1" customWidth="1"/>
    <col min="10268" max="10268" width="11.28515625" style="1" customWidth="1"/>
    <col min="10269" max="10272" width="11.85546875" style="1" customWidth="1"/>
    <col min="10273" max="10273" width="11.28515625" style="1" customWidth="1"/>
    <col min="10274" max="10274" width="22" style="1" customWidth="1"/>
    <col min="10275" max="10275" width="10.28515625" style="1" customWidth="1"/>
    <col min="10276" max="10276" width="11.85546875" style="1" customWidth="1"/>
    <col min="10277" max="10277" width="11.5703125" style="1" customWidth="1"/>
    <col min="10278" max="10278" width="11.85546875" style="1" customWidth="1"/>
    <col min="10279" max="10282" width="10.85546875" style="1" customWidth="1"/>
    <col min="10283" max="10283" width="9.42578125" style="1" customWidth="1"/>
    <col min="10284" max="10284" width="21.42578125" style="1" customWidth="1"/>
    <col min="10285" max="10285" width="16.85546875" style="1" customWidth="1"/>
    <col min="10286" max="10286" width="11.5703125" style="1" customWidth="1"/>
    <col min="10287" max="10287" width="9.42578125" style="1" customWidth="1"/>
    <col min="10288" max="10288" width="11.140625" style="1" customWidth="1"/>
    <col min="10289" max="10292" width="12.28515625" style="1" customWidth="1"/>
    <col min="10293" max="10293" width="10.28515625" style="1" customWidth="1"/>
    <col min="10294" max="10294" width="20" style="1" customWidth="1"/>
    <col min="10295" max="10295" width="12.85546875" style="1" customWidth="1"/>
    <col min="10296" max="10296" width="12" style="1" customWidth="1"/>
    <col min="10297" max="10297" width="11.28515625" style="1" customWidth="1"/>
    <col min="10298" max="10298" width="10.85546875" style="1" customWidth="1"/>
    <col min="10299" max="10302" width="9.5703125" style="1" customWidth="1"/>
    <col min="10303" max="10303" width="10.5703125" style="1" customWidth="1"/>
    <col min="10304" max="10304" width="19" style="1" customWidth="1"/>
    <col min="10305" max="10305" width="4.7109375" style="1" customWidth="1"/>
    <col min="10306" max="10306" width="4.28515625" style="1" customWidth="1"/>
    <col min="10307" max="10307" width="4.42578125" style="1" customWidth="1"/>
    <col min="10308" max="10308" width="5.140625" style="1" customWidth="1"/>
    <col min="10309" max="10309" width="5.7109375" style="1" customWidth="1"/>
    <col min="10310" max="10310" width="6.28515625" style="1" customWidth="1"/>
    <col min="10311" max="10311" width="6.5703125" style="1" customWidth="1"/>
    <col min="10312" max="10312" width="6.28515625" style="1" customWidth="1"/>
    <col min="10313" max="10314" width="5.7109375" style="1" customWidth="1"/>
    <col min="10315" max="10315" width="14.7109375" style="1" customWidth="1"/>
    <col min="10316" max="10325" width="5.7109375" style="1" customWidth="1"/>
    <col min="10326" max="10414" width="9.140625" style="1"/>
    <col min="10415" max="10415" width="13.28515625" style="1" customWidth="1"/>
    <col min="10416" max="10416" width="42.5703125" style="1" customWidth="1"/>
    <col min="10417" max="10417" width="15.85546875" style="1" customWidth="1"/>
    <col min="10418" max="10418" width="20.140625" style="1" customWidth="1"/>
    <col min="10419" max="10419" width="25.140625" style="1" customWidth="1"/>
    <col min="10420" max="10420" width="21.5703125" style="1" customWidth="1"/>
    <col min="10421" max="10421" width="12.85546875" style="1" customWidth="1"/>
    <col min="10422" max="10422" width="9.140625" style="1" customWidth="1"/>
    <col min="10423" max="10423" width="10.5703125" style="1" customWidth="1"/>
    <col min="10424" max="10424" width="10.28515625" style="1" customWidth="1"/>
    <col min="10425" max="10428" width="10.85546875" style="1" customWidth="1"/>
    <col min="10429" max="10429" width="11.140625" style="1" customWidth="1"/>
    <col min="10430" max="10430" width="19.7109375" style="1" customWidth="1"/>
    <col min="10431" max="10431" width="10.5703125" style="1" bestFit="1" customWidth="1"/>
    <col min="10432" max="10432" width="10.42578125" style="1" customWidth="1"/>
    <col min="10433" max="10433" width="10.5703125" style="1" customWidth="1"/>
    <col min="10434" max="10434" width="10" style="1" customWidth="1"/>
    <col min="10435" max="10438" width="12.42578125" style="1" customWidth="1"/>
    <col min="10439" max="10439" width="13.42578125" style="1" customWidth="1"/>
    <col min="10440" max="10440" width="22.85546875" style="1" customWidth="1"/>
    <col min="10441" max="10441" width="10" style="1" customWidth="1"/>
    <col min="10442" max="10442" width="10.5703125" style="1" customWidth="1"/>
    <col min="10443" max="10443" width="10.85546875" style="1" customWidth="1"/>
    <col min="10444" max="10444" width="9.140625" style="1" customWidth="1"/>
    <col min="10445" max="10448" width="12" style="1" customWidth="1"/>
    <col min="10449" max="10449" width="9.85546875" style="1" customWidth="1"/>
    <col min="10450" max="10450" width="20.140625" style="1" customWidth="1"/>
    <col min="10451" max="10451" width="9.28515625" style="1" customWidth="1"/>
    <col min="10452" max="10452" width="11.28515625" style="1" customWidth="1"/>
    <col min="10453" max="10453" width="10.85546875" style="1" customWidth="1"/>
    <col min="10454" max="10454" width="10.5703125" style="1" customWidth="1"/>
    <col min="10455" max="10458" width="11" style="1" customWidth="1"/>
    <col min="10459" max="10459" width="9" style="1" customWidth="1"/>
    <col min="10460" max="10460" width="20.85546875" style="1" customWidth="1"/>
    <col min="10461" max="10461" width="11.42578125" style="1" customWidth="1"/>
    <col min="10462" max="10462" width="10.85546875" style="1" customWidth="1"/>
    <col min="10463" max="10463" width="9.140625" style="1" customWidth="1"/>
    <col min="10464" max="10464" width="11" style="1" customWidth="1"/>
    <col min="10465" max="10467" width="10.28515625" style="1" customWidth="1"/>
    <col min="10468" max="10468" width="11.42578125" style="1" customWidth="1"/>
    <col min="10469" max="10469" width="11.85546875" style="1" customWidth="1"/>
    <col min="10470" max="10470" width="19.42578125" style="1" customWidth="1"/>
    <col min="10471" max="10471" width="10.42578125" style="1" customWidth="1"/>
    <col min="10472" max="10472" width="11.7109375" style="1" customWidth="1"/>
    <col min="10473" max="10473" width="13" style="1" customWidth="1"/>
    <col min="10474" max="10474" width="12" style="1" customWidth="1"/>
    <col min="10475" max="10478" width="9.140625" style="1" customWidth="1"/>
    <col min="10479" max="10479" width="11" style="1" customWidth="1"/>
    <col min="10480" max="10480" width="20.42578125" style="1" customWidth="1"/>
    <col min="10481" max="10481" width="10.85546875" style="1" customWidth="1"/>
    <col min="10482" max="10482" width="9.42578125" style="1" customWidth="1"/>
    <col min="10483" max="10483" width="12" style="1" customWidth="1"/>
    <col min="10484" max="10484" width="11.28515625" style="1" customWidth="1"/>
    <col min="10485" max="10488" width="11.85546875" style="1" customWidth="1"/>
    <col min="10489" max="10489" width="11.28515625" style="1" customWidth="1"/>
    <col min="10490" max="10490" width="22" style="1" customWidth="1"/>
    <col min="10491" max="10491" width="10.28515625" style="1" customWidth="1"/>
    <col min="10492" max="10492" width="11.85546875" style="1" customWidth="1"/>
    <col min="10493" max="10493" width="11.5703125" style="1" customWidth="1"/>
    <col min="10494" max="10494" width="11.85546875" style="1" customWidth="1"/>
    <col min="10495" max="10498" width="10.85546875" style="1" customWidth="1"/>
    <col min="10499" max="10499" width="9.42578125" style="1" customWidth="1"/>
    <col min="10500" max="10500" width="20.42578125" style="1" customWidth="1"/>
    <col min="10501" max="10501" width="10.85546875" style="1" customWidth="1"/>
    <col min="10502" max="10502" width="9.42578125" style="1" customWidth="1"/>
    <col min="10503" max="10503" width="12" style="1" customWidth="1"/>
    <col min="10504" max="10504" width="11.28515625" style="1" customWidth="1"/>
    <col min="10505" max="10508" width="11.85546875" style="1" customWidth="1"/>
    <col min="10509" max="10509" width="11.28515625" style="1" customWidth="1"/>
    <col min="10510" max="10510" width="22" style="1" customWidth="1"/>
    <col min="10511" max="10511" width="10.28515625" style="1" customWidth="1"/>
    <col min="10512" max="10512" width="11.85546875" style="1" customWidth="1"/>
    <col min="10513" max="10513" width="11.5703125" style="1" customWidth="1"/>
    <col min="10514" max="10514" width="11.85546875" style="1" customWidth="1"/>
    <col min="10515" max="10518" width="10.85546875" style="1" customWidth="1"/>
    <col min="10519" max="10519" width="9.42578125" style="1" customWidth="1"/>
    <col min="10520" max="10520" width="20.42578125" style="1" customWidth="1"/>
    <col min="10521" max="10521" width="10.85546875" style="1" customWidth="1"/>
    <col min="10522" max="10522" width="9.42578125" style="1" customWidth="1"/>
    <col min="10523" max="10523" width="12" style="1" customWidth="1"/>
    <col min="10524" max="10524" width="11.28515625" style="1" customWidth="1"/>
    <col min="10525" max="10528" width="11.85546875" style="1" customWidth="1"/>
    <col min="10529" max="10529" width="11.28515625" style="1" customWidth="1"/>
    <col min="10530" max="10530" width="22" style="1" customWidth="1"/>
    <col min="10531" max="10531" width="10.28515625" style="1" customWidth="1"/>
    <col min="10532" max="10532" width="11.85546875" style="1" customWidth="1"/>
    <col min="10533" max="10533" width="11.5703125" style="1" customWidth="1"/>
    <col min="10534" max="10534" width="11.85546875" style="1" customWidth="1"/>
    <col min="10535" max="10538" width="10.85546875" style="1" customWidth="1"/>
    <col min="10539" max="10539" width="9.42578125" style="1" customWidth="1"/>
    <col min="10540" max="10540" width="21.42578125" style="1" customWidth="1"/>
    <col min="10541" max="10541" width="16.85546875" style="1" customWidth="1"/>
    <col min="10542" max="10542" width="11.5703125" style="1" customWidth="1"/>
    <col min="10543" max="10543" width="9.42578125" style="1" customWidth="1"/>
    <col min="10544" max="10544" width="11.140625" style="1" customWidth="1"/>
    <col min="10545" max="10548" width="12.28515625" style="1" customWidth="1"/>
    <col min="10549" max="10549" width="10.28515625" style="1" customWidth="1"/>
    <col min="10550" max="10550" width="20" style="1" customWidth="1"/>
    <col min="10551" max="10551" width="12.85546875" style="1" customWidth="1"/>
    <col min="10552" max="10552" width="12" style="1" customWidth="1"/>
    <col min="10553" max="10553" width="11.28515625" style="1" customWidth="1"/>
    <col min="10554" max="10554" width="10.85546875" style="1" customWidth="1"/>
    <col min="10555" max="10558" width="9.5703125" style="1" customWidth="1"/>
    <col min="10559" max="10559" width="10.5703125" style="1" customWidth="1"/>
    <col min="10560" max="10560" width="19" style="1" customWidth="1"/>
    <col min="10561" max="10561" width="4.7109375" style="1" customWidth="1"/>
    <col min="10562" max="10562" width="4.28515625" style="1" customWidth="1"/>
    <col min="10563" max="10563" width="4.42578125" style="1" customWidth="1"/>
    <col min="10564" max="10564" width="5.140625" style="1" customWidth="1"/>
    <col min="10565" max="10565" width="5.7109375" style="1" customWidth="1"/>
    <col min="10566" max="10566" width="6.28515625" style="1" customWidth="1"/>
    <col min="10567" max="10567" width="6.5703125" style="1" customWidth="1"/>
    <col min="10568" max="10568" width="6.28515625" style="1" customWidth="1"/>
    <col min="10569" max="10570" width="5.7109375" style="1" customWidth="1"/>
    <col min="10571" max="10571" width="14.7109375" style="1" customWidth="1"/>
    <col min="10572" max="10581" width="5.7109375" style="1" customWidth="1"/>
    <col min="10582" max="10670" width="9.140625" style="1"/>
    <col min="10671" max="10671" width="13.28515625" style="1" customWidth="1"/>
    <col min="10672" max="10672" width="42.5703125" style="1" customWidth="1"/>
    <col min="10673" max="10673" width="15.85546875" style="1" customWidth="1"/>
    <col min="10674" max="10674" width="20.140625" style="1" customWidth="1"/>
    <col min="10675" max="10675" width="25.140625" style="1" customWidth="1"/>
    <col min="10676" max="10676" width="21.5703125" style="1" customWidth="1"/>
    <col min="10677" max="10677" width="12.85546875" style="1" customWidth="1"/>
    <col min="10678" max="10678" width="9.140625" style="1" customWidth="1"/>
    <col min="10679" max="10679" width="10.5703125" style="1" customWidth="1"/>
    <col min="10680" max="10680" width="10.28515625" style="1" customWidth="1"/>
    <col min="10681" max="10684" width="10.85546875" style="1" customWidth="1"/>
    <col min="10685" max="10685" width="11.140625" style="1" customWidth="1"/>
    <col min="10686" max="10686" width="19.7109375" style="1" customWidth="1"/>
    <col min="10687" max="10687" width="10.5703125" style="1" bestFit="1" customWidth="1"/>
    <col min="10688" max="10688" width="10.42578125" style="1" customWidth="1"/>
    <col min="10689" max="10689" width="10.5703125" style="1" customWidth="1"/>
    <col min="10690" max="10690" width="10" style="1" customWidth="1"/>
    <col min="10691" max="10694" width="12.42578125" style="1" customWidth="1"/>
    <col min="10695" max="10695" width="13.42578125" style="1" customWidth="1"/>
    <col min="10696" max="10696" width="22.85546875" style="1" customWidth="1"/>
    <col min="10697" max="10697" width="10" style="1" customWidth="1"/>
    <col min="10698" max="10698" width="10.5703125" style="1" customWidth="1"/>
    <col min="10699" max="10699" width="10.85546875" style="1" customWidth="1"/>
    <col min="10700" max="10700" width="9.140625" style="1" customWidth="1"/>
    <col min="10701" max="10704" width="12" style="1" customWidth="1"/>
    <col min="10705" max="10705" width="9.85546875" style="1" customWidth="1"/>
    <col min="10706" max="10706" width="20.140625" style="1" customWidth="1"/>
    <col min="10707" max="10707" width="9.28515625" style="1" customWidth="1"/>
    <col min="10708" max="10708" width="11.28515625" style="1" customWidth="1"/>
    <col min="10709" max="10709" width="10.85546875" style="1" customWidth="1"/>
    <col min="10710" max="10710" width="10.5703125" style="1" customWidth="1"/>
    <col min="10711" max="10714" width="11" style="1" customWidth="1"/>
    <col min="10715" max="10715" width="9" style="1" customWidth="1"/>
    <col min="10716" max="10716" width="20.85546875" style="1" customWidth="1"/>
    <col min="10717" max="10717" width="11.42578125" style="1" customWidth="1"/>
    <col min="10718" max="10718" width="10.85546875" style="1" customWidth="1"/>
    <col min="10719" max="10719" width="9.140625" style="1" customWidth="1"/>
    <col min="10720" max="10720" width="11" style="1" customWidth="1"/>
    <col min="10721" max="10723" width="10.28515625" style="1" customWidth="1"/>
    <col min="10724" max="10724" width="11.42578125" style="1" customWidth="1"/>
    <col min="10725" max="10725" width="11.85546875" style="1" customWidth="1"/>
    <col min="10726" max="10726" width="19.42578125" style="1" customWidth="1"/>
    <col min="10727" max="10727" width="10.42578125" style="1" customWidth="1"/>
    <col min="10728" max="10728" width="11.7109375" style="1" customWidth="1"/>
    <col min="10729" max="10729" width="13" style="1" customWidth="1"/>
    <col min="10730" max="10730" width="12" style="1" customWidth="1"/>
    <col min="10731" max="10734" width="9.140625" style="1" customWidth="1"/>
    <col min="10735" max="10735" width="11" style="1" customWidth="1"/>
    <col min="10736" max="10736" width="20.42578125" style="1" customWidth="1"/>
    <col min="10737" max="10737" width="10.85546875" style="1" customWidth="1"/>
    <col min="10738" max="10738" width="9.42578125" style="1" customWidth="1"/>
    <col min="10739" max="10739" width="12" style="1" customWidth="1"/>
    <col min="10740" max="10740" width="11.28515625" style="1" customWidth="1"/>
    <col min="10741" max="10744" width="11.85546875" style="1" customWidth="1"/>
    <col min="10745" max="10745" width="11.28515625" style="1" customWidth="1"/>
    <col min="10746" max="10746" width="22" style="1" customWidth="1"/>
    <col min="10747" max="10747" width="10.28515625" style="1" customWidth="1"/>
    <col min="10748" max="10748" width="11.85546875" style="1" customWidth="1"/>
    <col min="10749" max="10749" width="11.5703125" style="1" customWidth="1"/>
    <col min="10750" max="10750" width="11.85546875" style="1" customWidth="1"/>
    <col min="10751" max="10754" width="10.85546875" style="1" customWidth="1"/>
    <col min="10755" max="10755" width="9.42578125" style="1" customWidth="1"/>
    <col min="10756" max="10756" width="20.42578125" style="1" customWidth="1"/>
    <col min="10757" max="10757" width="10.85546875" style="1" customWidth="1"/>
    <col min="10758" max="10758" width="9.42578125" style="1" customWidth="1"/>
    <col min="10759" max="10759" width="12" style="1" customWidth="1"/>
    <col min="10760" max="10760" width="11.28515625" style="1" customWidth="1"/>
    <col min="10761" max="10764" width="11.85546875" style="1" customWidth="1"/>
    <col min="10765" max="10765" width="11.28515625" style="1" customWidth="1"/>
    <col min="10766" max="10766" width="22" style="1" customWidth="1"/>
    <col min="10767" max="10767" width="10.28515625" style="1" customWidth="1"/>
    <col min="10768" max="10768" width="11.85546875" style="1" customWidth="1"/>
    <col min="10769" max="10769" width="11.5703125" style="1" customWidth="1"/>
    <col min="10770" max="10770" width="11.85546875" style="1" customWidth="1"/>
    <col min="10771" max="10774" width="10.85546875" style="1" customWidth="1"/>
    <col min="10775" max="10775" width="9.42578125" style="1" customWidth="1"/>
    <col min="10776" max="10776" width="20.42578125" style="1" customWidth="1"/>
    <col min="10777" max="10777" width="10.85546875" style="1" customWidth="1"/>
    <col min="10778" max="10778" width="9.42578125" style="1" customWidth="1"/>
    <col min="10779" max="10779" width="12" style="1" customWidth="1"/>
    <col min="10780" max="10780" width="11.28515625" style="1" customWidth="1"/>
    <col min="10781" max="10784" width="11.85546875" style="1" customWidth="1"/>
    <col min="10785" max="10785" width="11.28515625" style="1" customWidth="1"/>
    <col min="10786" max="10786" width="22" style="1" customWidth="1"/>
    <col min="10787" max="10787" width="10.28515625" style="1" customWidth="1"/>
    <col min="10788" max="10788" width="11.85546875" style="1" customWidth="1"/>
    <col min="10789" max="10789" width="11.5703125" style="1" customWidth="1"/>
    <col min="10790" max="10790" width="11.85546875" style="1" customWidth="1"/>
    <col min="10791" max="10794" width="10.85546875" style="1" customWidth="1"/>
    <col min="10795" max="10795" width="9.42578125" style="1" customWidth="1"/>
    <col min="10796" max="10796" width="21.42578125" style="1" customWidth="1"/>
    <col min="10797" max="10797" width="16.85546875" style="1" customWidth="1"/>
    <col min="10798" max="10798" width="11.5703125" style="1" customWidth="1"/>
    <col min="10799" max="10799" width="9.42578125" style="1" customWidth="1"/>
    <col min="10800" max="10800" width="11.140625" style="1" customWidth="1"/>
    <col min="10801" max="10804" width="12.28515625" style="1" customWidth="1"/>
    <col min="10805" max="10805" width="10.28515625" style="1" customWidth="1"/>
    <col min="10806" max="10806" width="20" style="1" customWidth="1"/>
    <col min="10807" max="10807" width="12.85546875" style="1" customWidth="1"/>
    <col min="10808" max="10808" width="12" style="1" customWidth="1"/>
    <col min="10809" max="10809" width="11.28515625" style="1" customWidth="1"/>
    <col min="10810" max="10810" width="10.85546875" style="1" customWidth="1"/>
    <col min="10811" max="10814" width="9.5703125" style="1" customWidth="1"/>
    <col min="10815" max="10815" width="10.5703125" style="1" customWidth="1"/>
    <col min="10816" max="10816" width="19" style="1" customWidth="1"/>
    <col min="10817" max="10817" width="4.7109375" style="1" customWidth="1"/>
    <col min="10818" max="10818" width="4.28515625" style="1" customWidth="1"/>
    <col min="10819" max="10819" width="4.42578125" style="1" customWidth="1"/>
    <col min="10820" max="10820" width="5.140625" style="1" customWidth="1"/>
    <col min="10821" max="10821" width="5.7109375" style="1" customWidth="1"/>
    <col min="10822" max="10822" width="6.28515625" style="1" customWidth="1"/>
    <col min="10823" max="10823" width="6.5703125" style="1" customWidth="1"/>
    <col min="10824" max="10824" width="6.28515625" style="1" customWidth="1"/>
    <col min="10825" max="10826" width="5.7109375" style="1" customWidth="1"/>
    <col min="10827" max="10827" width="14.7109375" style="1" customWidth="1"/>
    <col min="10828" max="10837" width="5.7109375" style="1" customWidth="1"/>
    <col min="10838" max="10926" width="9.140625" style="1"/>
    <col min="10927" max="10927" width="13.28515625" style="1" customWidth="1"/>
    <col min="10928" max="10928" width="42.5703125" style="1" customWidth="1"/>
    <col min="10929" max="10929" width="15.85546875" style="1" customWidth="1"/>
    <col min="10930" max="10930" width="20.140625" style="1" customWidth="1"/>
    <col min="10931" max="10931" width="25.140625" style="1" customWidth="1"/>
    <col min="10932" max="10932" width="21.5703125" style="1" customWidth="1"/>
    <col min="10933" max="10933" width="12.85546875" style="1" customWidth="1"/>
    <col min="10934" max="10934" width="9.140625" style="1" customWidth="1"/>
    <col min="10935" max="10935" width="10.5703125" style="1" customWidth="1"/>
    <col min="10936" max="10936" width="10.28515625" style="1" customWidth="1"/>
    <col min="10937" max="10940" width="10.85546875" style="1" customWidth="1"/>
    <col min="10941" max="10941" width="11.140625" style="1" customWidth="1"/>
    <col min="10942" max="10942" width="19.7109375" style="1" customWidth="1"/>
    <col min="10943" max="10943" width="10.5703125" style="1" bestFit="1" customWidth="1"/>
    <col min="10944" max="10944" width="10.42578125" style="1" customWidth="1"/>
    <col min="10945" max="10945" width="10.5703125" style="1" customWidth="1"/>
    <col min="10946" max="10946" width="10" style="1" customWidth="1"/>
    <col min="10947" max="10950" width="12.42578125" style="1" customWidth="1"/>
    <col min="10951" max="10951" width="13.42578125" style="1" customWidth="1"/>
    <col min="10952" max="10952" width="22.85546875" style="1" customWidth="1"/>
    <col min="10953" max="10953" width="10" style="1" customWidth="1"/>
    <col min="10954" max="10954" width="10.5703125" style="1" customWidth="1"/>
    <col min="10955" max="10955" width="10.85546875" style="1" customWidth="1"/>
    <col min="10956" max="10956" width="9.140625" style="1" customWidth="1"/>
    <col min="10957" max="10960" width="12" style="1" customWidth="1"/>
    <col min="10961" max="10961" width="9.85546875" style="1" customWidth="1"/>
    <col min="10962" max="10962" width="20.140625" style="1" customWidth="1"/>
    <col min="10963" max="10963" width="9.28515625" style="1" customWidth="1"/>
    <col min="10964" max="10964" width="11.28515625" style="1" customWidth="1"/>
    <col min="10965" max="10965" width="10.85546875" style="1" customWidth="1"/>
    <col min="10966" max="10966" width="10.5703125" style="1" customWidth="1"/>
    <col min="10967" max="10970" width="11" style="1" customWidth="1"/>
    <col min="10971" max="10971" width="9" style="1" customWidth="1"/>
    <col min="10972" max="10972" width="20.85546875" style="1" customWidth="1"/>
    <col min="10973" max="10973" width="11.42578125" style="1" customWidth="1"/>
    <col min="10974" max="10974" width="10.85546875" style="1" customWidth="1"/>
    <col min="10975" max="10975" width="9.140625" style="1" customWidth="1"/>
    <col min="10976" max="10976" width="11" style="1" customWidth="1"/>
    <col min="10977" max="10979" width="10.28515625" style="1" customWidth="1"/>
    <col min="10980" max="10980" width="11.42578125" style="1" customWidth="1"/>
    <col min="10981" max="10981" width="11.85546875" style="1" customWidth="1"/>
    <col min="10982" max="10982" width="19.42578125" style="1" customWidth="1"/>
    <col min="10983" max="10983" width="10.42578125" style="1" customWidth="1"/>
    <col min="10984" max="10984" width="11.7109375" style="1" customWidth="1"/>
    <col min="10985" max="10985" width="13" style="1" customWidth="1"/>
    <col min="10986" max="10986" width="12" style="1" customWidth="1"/>
    <col min="10987" max="10990" width="9.140625" style="1" customWidth="1"/>
    <col min="10991" max="10991" width="11" style="1" customWidth="1"/>
    <col min="10992" max="10992" width="20.42578125" style="1" customWidth="1"/>
    <col min="10993" max="10993" width="10.85546875" style="1" customWidth="1"/>
    <col min="10994" max="10994" width="9.42578125" style="1" customWidth="1"/>
    <col min="10995" max="10995" width="12" style="1" customWidth="1"/>
    <col min="10996" max="10996" width="11.28515625" style="1" customWidth="1"/>
    <col min="10997" max="11000" width="11.85546875" style="1" customWidth="1"/>
    <col min="11001" max="11001" width="11.28515625" style="1" customWidth="1"/>
    <col min="11002" max="11002" width="22" style="1" customWidth="1"/>
    <col min="11003" max="11003" width="10.28515625" style="1" customWidth="1"/>
    <col min="11004" max="11004" width="11.85546875" style="1" customWidth="1"/>
    <col min="11005" max="11005" width="11.5703125" style="1" customWidth="1"/>
    <col min="11006" max="11006" width="11.85546875" style="1" customWidth="1"/>
    <col min="11007" max="11010" width="10.85546875" style="1" customWidth="1"/>
    <col min="11011" max="11011" width="9.42578125" style="1" customWidth="1"/>
    <col min="11012" max="11012" width="20.42578125" style="1" customWidth="1"/>
    <col min="11013" max="11013" width="10.85546875" style="1" customWidth="1"/>
    <col min="11014" max="11014" width="9.42578125" style="1" customWidth="1"/>
    <col min="11015" max="11015" width="12" style="1" customWidth="1"/>
    <col min="11016" max="11016" width="11.28515625" style="1" customWidth="1"/>
    <col min="11017" max="11020" width="11.85546875" style="1" customWidth="1"/>
    <col min="11021" max="11021" width="11.28515625" style="1" customWidth="1"/>
    <col min="11022" max="11022" width="22" style="1" customWidth="1"/>
    <col min="11023" max="11023" width="10.28515625" style="1" customWidth="1"/>
    <col min="11024" max="11024" width="11.85546875" style="1" customWidth="1"/>
    <col min="11025" max="11025" width="11.5703125" style="1" customWidth="1"/>
    <col min="11026" max="11026" width="11.85546875" style="1" customWidth="1"/>
    <col min="11027" max="11030" width="10.85546875" style="1" customWidth="1"/>
    <col min="11031" max="11031" width="9.42578125" style="1" customWidth="1"/>
    <col min="11032" max="11032" width="20.42578125" style="1" customWidth="1"/>
    <col min="11033" max="11033" width="10.85546875" style="1" customWidth="1"/>
    <col min="11034" max="11034" width="9.42578125" style="1" customWidth="1"/>
    <col min="11035" max="11035" width="12" style="1" customWidth="1"/>
    <col min="11036" max="11036" width="11.28515625" style="1" customWidth="1"/>
    <col min="11037" max="11040" width="11.85546875" style="1" customWidth="1"/>
    <col min="11041" max="11041" width="11.28515625" style="1" customWidth="1"/>
    <col min="11042" max="11042" width="22" style="1" customWidth="1"/>
    <col min="11043" max="11043" width="10.28515625" style="1" customWidth="1"/>
    <col min="11044" max="11044" width="11.85546875" style="1" customWidth="1"/>
    <col min="11045" max="11045" width="11.5703125" style="1" customWidth="1"/>
    <col min="11046" max="11046" width="11.85546875" style="1" customWidth="1"/>
    <col min="11047" max="11050" width="10.85546875" style="1" customWidth="1"/>
    <col min="11051" max="11051" width="9.42578125" style="1" customWidth="1"/>
    <col min="11052" max="11052" width="21.42578125" style="1" customWidth="1"/>
    <col min="11053" max="11053" width="16.85546875" style="1" customWidth="1"/>
    <col min="11054" max="11054" width="11.5703125" style="1" customWidth="1"/>
    <col min="11055" max="11055" width="9.42578125" style="1" customWidth="1"/>
    <col min="11056" max="11056" width="11.140625" style="1" customWidth="1"/>
    <col min="11057" max="11060" width="12.28515625" style="1" customWidth="1"/>
    <col min="11061" max="11061" width="10.28515625" style="1" customWidth="1"/>
    <col min="11062" max="11062" width="20" style="1" customWidth="1"/>
    <col min="11063" max="11063" width="12.85546875" style="1" customWidth="1"/>
    <col min="11064" max="11064" width="12" style="1" customWidth="1"/>
    <col min="11065" max="11065" width="11.28515625" style="1" customWidth="1"/>
    <col min="11066" max="11066" width="10.85546875" style="1" customWidth="1"/>
    <col min="11067" max="11070" width="9.5703125" style="1" customWidth="1"/>
    <col min="11071" max="11071" width="10.5703125" style="1" customWidth="1"/>
    <col min="11072" max="11072" width="19" style="1" customWidth="1"/>
    <col min="11073" max="11073" width="4.7109375" style="1" customWidth="1"/>
    <col min="11074" max="11074" width="4.28515625" style="1" customWidth="1"/>
    <col min="11075" max="11075" width="4.42578125" style="1" customWidth="1"/>
    <col min="11076" max="11076" width="5.140625" style="1" customWidth="1"/>
    <col min="11077" max="11077" width="5.7109375" style="1" customWidth="1"/>
    <col min="11078" max="11078" width="6.28515625" style="1" customWidth="1"/>
    <col min="11079" max="11079" width="6.5703125" style="1" customWidth="1"/>
    <col min="11080" max="11080" width="6.28515625" style="1" customWidth="1"/>
    <col min="11081" max="11082" width="5.7109375" style="1" customWidth="1"/>
    <col min="11083" max="11083" width="14.7109375" style="1" customWidth="1"/>
    <col min="11084" max="11093" width="5.7109375" style="1" customWidth="1"/>
    <col min="11094" max="11182" width="9.140625" style="1"/>
    <col min="11183" max="11183" width="13.28515625" style="1" customWidth="1"/>
    <col min="11184" max="11184" width="42.5703125" style="1" customWidth="1"/>
    <col min="11185" max="11185" width="15.85546875" style="1" customWidth="1"/>
    <col min="11186" max="11186" width="20.140625" style="1" customWidth="1"/>
    <col min="11187" max="11187" width="25.140625" style="1" customWidth="1"/>
    <col min="11188" max="11188" width="21.5703125" style="1" customWidth="1"/>
    <col min="11189" max="11189" width="12.85546875" style="1" customWidth="1"/>
    <col min="11190" max="11190" width="9.140625" style="1" customWidth="1"/>
    <col min="11191" max="11191" width="10.5703125" style="1" customWidth="1"/>
    <col min="11192" max="11192" width="10.28515625" style="1" customWidth="1"/>
    <col min="11193" max="11196" width="10.85546875" style="1" customWidth="1"/>
    <col min="11197" max="11197" width="11.140625" style="1" customWidth="1"/>
    <col min="11198" max="11198" width="19.7109375" style="1" customWidth="1"/>
    <col min="11199" max="11199" width="10.5703125" style="1" bestFit="1" customWidth="1"/>
    <col min="11200" max="11200" width="10.42578125" style="1" customWidth="1"/>
    <col min="11201" max="11201" width="10.5703125" style="1" customWidth="1"/>
    <col min="11202" max="11202" width="10" style="1" customWidth="1"/>
    <col min="11203" max="11206" width="12.42578125" style="1" customWidth="1"/>
    <col min="11207" max="11207" width="13.42578125" style="1" customWidth="1"/>
    <col min="11208" max="11208" width="22.85546875" style="1" customWidth="1"/>
    <col min="11209" max="11209" width="10" style="1" customWidth="1"/>
    <col min="11210" max="11210" width="10.5703125" style="1" customWidth="1"/>
    <col min="11211" max="11211" width="10.85546875" style="1" customWidth="1"/>
    <col min="11212" max="11212" width="9.140625" style="1" customWidth="1"/>
    <col min="11213" max="11216" width="12" style="1" customWidth="1"/>
    <col min="11217" max="11217" width="9.85546875" style="1" customWidth="1"/>
    <col min="11218" max="11218" width="20.140625" style="1" customWidth="1"/>
    <col min="11219" max="11219" width="9.28515625" style="1" customWidth="1"/>
    <col min="11220" max="11220" width="11.28515625" style="1" customWidth="1"/>
    <col min="11221" max="11221" width="10.85546875" style="1" customWidth="1"/>
    <col min="11222" max="11222" width="10.5703125" style="1" customWidth="1"/>
    <col min="11223" max="11226" width="11" style="1" customWidth="1"/>
    <col min="11227" max="11227" width="9" style="1" customWidth="1"/>
    <col min="11228" max="11228" width="20.85546875" style="1" customWidth="1"/>
    <col min="11229" max="11229" width="11.42578125" style="1" customWidth="1"/>
    <col min="11230" max="11230" width="10.85546875" style="1" customWidth="1"/>
    <col min="11231" max="11231" width="9.140625" style="1" customWidth="1"/>
    <col min="11232" max="11232" width="11" style="1" customWidth="1"/>
    <col min="11233" max="11235" width="10.28515625" style="1" customWidth="1"/>
    <col min="11236" max="11236" width="11.42578125" style="1" customWidth="1"/>
    <col min="11237" max="11237" width="11.85546875" style="1" customWidth="1"/>
    <col min="11238" max="11238" width="19.42578125" style="1" customWidth="1"/>
    <col min="11239" max="11239" width="10.42578125" style="1" customWidth="1"/>
    <col min="11240" max="11240" width="11.7109375" style="1" customWidth="1"/>
    <col min="11241" max="11241" width="13" style="1" customWidth="1"/>
    <col min="11242" max="11242" width="12" style="1" customWidth="1"/>
    <col min="11243" max="11246" width="9.140625" style="1" customWidth="1"/>
    <col min="11247" max="11247" width="11" style="1" customWidth="1"/>
    <col min="11248" max="11248" width="20.42578125" style="1" customWidth="1"/>
    <col min="11249" max="11249" width="10.85546875" style="1" customWidth="1"/>
    <col min="11250" max="11250" width="9.42578125" style="1" customWidth="1"/>
    <col min="11251" max="11251" width="12" style="1" customWidth="1"/>
    <col min="11252" max="11252" width="11.28515625" style="1" customWidth="1"/>
    <col min="11253" max="11256" width="11.85546875" style="1" customWidth="1"/>
    <col min="11257" max="11257" width="11.28515625" style="1" customWidth="1"/>
    <col min="11258" max="11258" width="22" style="1" customWidth="1"/>
    <col min="11259" max="11259" width="10.28515625" style="1" customWidth="1"/>
    <col min="11260" max="11260" width="11.85546875" style="1" customWidth="1"/>
    <col min="11261" max="11261" width="11.5703125" style="1" customWidth="1"/>
    <col min="11262" max="11262" width="11.85546875" style="1" customWidth="1"/>
    <col min="11263" max="11266" width="10.85546875" style="1" customWidth="1"/>
    <col min="11267" max="11267" width="9.42578125" style="1" customWidth="1"/>
    <col min="11268" max="11268" width="20.42578125" style="1" customWidth="1"/>
    <col min="11269" max="11269" width="10.85546875" style="1" customWidth="1"/>
    <col min="11270" max="11270" width="9.42578125" style="1" customWidth="1"/>
    <col min="11271" max="11271" width="12" style="1" customWidth="1"/>
    <col min="11272" max="11272" width="11.28515625" style="1" customWidth="1"/>
    <col min="11273" max="11276" width="11.85546875" style="1" customWidth="1"/>
    <col min="11277" max="11277" width="11.28515625" style="1" customWidth="1"/>
    <col min="11278" max="11278" width="22" style="1" customWidth="1"/>
    <col min="11279" max="11279" width="10.28515625" style="1" customWidth="1"/>
    <col min="11280" max="11280" width="11.85546875" style="1" customWidth="1"/>
    <col min="11281" max="11281" width="11.5703125" style="1" customWidth="1"/>
    <col min="11282" max="11282" width="11.85546875" style="1" customWidth="1"/>
    <col min="11283" max="11286" width="10.85546875" style="1" customWidth="1"/>
    <col min="11287" max="11287" width="9.42578125" style="1" customWidth="1"/>
    <col min="11288" max="11288" width="20.42578125" style="1" customWidth="1"/>
    <col min="11289" max="11289" width="10.85546875" style="1" customWidth="1"/>
    <col min="11290" max="11290" width="9.42578125" style="1" customWidth="1"/>
    <col min="11291" max="11291" width="12" style="1" customWidth="1"/>
    <col min="11292" max="11292" width="11.28515625" style="1" customWidth="1"/>
    <col min="11293" max="11296" width="11.85546875" style="1" customWidth="1"/>
    <col min="11297" max="11297" width="11.28515625" style="1" customWidth="1"/>
    <col min="11298" max="11298" width="22" style="1" customWidth="1"/>
    <col min="11299" max="11299" width="10.28515625" style="1" customWidth="1"/>
    <col min="11300" max="11300" width="11.85546875" style="1" customWidth="1"/>
    <col min="11301" max="11301" width="11.5703125" style="1" customWidth="1"/>
    <col min="11302" max="11302" width="11.85546875" style="1" customWidth="1"/>
    <col min="11303" max="11306" width="10.85546875" style="1" customWidth="1"/>
    <col min="11307" max="11307" width="9.42578125" style="1" customWidth="1"/>
    <col min="11308" max="11308" width="21.42578125" style="1" customWidth="1"/>
    <col min="11309" max="11309" width="16.85546875" style="1" customWidth="1"/>
    <col min="11310" max="11310" width="11.5703125" style="1" customWidth="1"/>
    <col min="11311" max="11311" width="9.42578125" style="1" customWidth="1"/>
    <col min="11312" max="11312" width="11.140625" style="1" customWidth="1"/>
    <col min="11313" max="11316" width="12.28515625" style="1" customWidth="1"/>
    <col min="11317" max="11317" width="10.28515625" style="1" customWidth="1"/>
    <col min="11318" max="11318" width="20" style="1" customWidth="1"/>
    <col min="11319" max="11319" width="12.85546875" style="1" customWidth="1"/>
    <col min="11320" max="11320" width="12" style="1" customWidth="1"/>
    <col min="11321" max="11321" width="11.28515625" style="1" customWidth="1"/>
    <col min="11322" max="11322" width="10.85546875" style="1" customWidth="1"/>
    <col min="11323" max="11326" width="9.5703125" style="1" customWidth="1"/>
    <col min="11327" max="11327" width="10.5703125" style="1" customWidth="1"/>
    <col min="11328" max="11328" width="19" style="1" customWidth="1"/>
    <col min="11329" max="11329" width="4.7109375" style="1" customWidth="1"/>
    <col min="11330" max="11330" width="4.28515625" style="1" customWidth="1"/>
    <col min="11331" max="11331" width="4.42578125" style="1" customWidth="1"/>
    <col min="11332" max="11332" width="5.140625" style="1" customWidth="1"/>
    <col min="11333" max="11333" width="5.7109375" style="1" customWidth="1"/>
    <col min="11334" max="11334" width="6.28515625" style="1" customWidth="1"/>
    <col min="11335" max="11335" width="6.5703125" style="1" customWidth="1"/>
    <col min="11336" max="11336" width="6.28515625" style="1" customWidth="1"/>
    <col min="11337" max="11338" width="5.7109375" style="1" customWidth="1"/>
    <col min="11339" max="11339" width="14.7109375" style="1" customWidth="1"/>
    <col min="11340" max="11349" width="5.7109375" style="1" customWidth="1"/>
    <col min="11350" max="11438" width="9.140625" style="1"/>
    <col min="11439" max="11439" width="13.28515625" style="1" customWidth="1"/>
    <col min="11440" max="11440" width="42.5703125" style="1" customWidth="1"/>
    <col min="11441" max="11441" width="15.85546875" style="1" customWidth="1"/>
    <col min="11442" max="11442" width="20.140625" style="1" customWidth="1"/>
    <col min="11443" max="11443" width="25.140625" style="1" customWidth="1"/>
    <col min="11444" max="11444" width="21.5703125" style="1" customWidth="1"/>
    <col min="11445" max="11445" width="12.85546875" style="1" customWidth="1"/>
    <col min="11446" max="11446" width="9.140625" style="1" customWidth="1"/>
    <col min="11447" max="11447" width="10.5703125" style="1" customWidth="1"/>
    <col min="11448" max="11448" width="10.28515625" style="1" customWidth="1"/>
    <col min="11449" max="11452" width="10.85546875" style="1" customWidth="1"/>
    <col min="11453" max="11453" width="11.140625" style="1" customWidth="1"/>
    <col min="11454" max="11454" width="19.7109375" style="1" customWidth="1"/>
    <col min="11455" max="11455" width="10.5703125" style="1" bestFit="1" customWidth="1"/>
    <col min="11456" max="11456" width="10.42578125" style="1" customWidth="1"/>
    <col min="11457" max="11457" width="10.5703125" style="1" customWidth="1"/>
    <col min="11458" max="11458" width="10" style="1" customWidth="1"/>
    <col min="11459" max="11462" width="12.42578125" style="1" customWidth="1"/>
    <col min="11463" max="11463" width="13.42578125" style="1" customWidth="1"/>
    <col min="11464" max="11464" width="22.85546875" style="1" customWidth="1"/>
    <col min="11465" max="11465" width="10" style="1" customWidth="1"/>
    <col min="11466" max="11466" width="10.5703125" style="1" customWidth="1"/>
    <col min="11467" max="11467" width="10.85546875" style="1" customWidth="1"/>
    <col min="11468" max="11468" width="9.140625" style="1" customWidth="1"/>
    <col min="11469" max="11472" width="12" style="1" customWidth="1"/>
    <col min="11473" max="11473" width="9.85546875" style="1" customWidth="1"/>
    <col min="11474" max="11474" width="20.140625" style="1" customWidth="1"/>
    <col min="11475" max="11475" width="9.28515625" style="1" customWidth="1"/>
    <col min="11476" max="11476" width="11.28515625" style="1" customWidth="1"/>
    <col min="11477" max="11477" width="10.85546875" style="1" customWidth="1"/>
    <col min="11478" max="11478" width="10.5703125" style="1" customWidth="1"/>
    <col min="11479" max="11482" width="11" style="1" customWidth="1"/>
    <col min="11483" max="11483" width="9" style="1" customWidth="1"/>
    <col min="11484" max="11484" width="20.85546875" style="1" customWidth="1"/>
    <col min="11485" max="11485" width="11.42578125" style="1" customWidth="1"/>
    <col min="11486" max="11486" width="10.85546875" style="1" customWidth="1"/>
    <col min="11487" max="11487" width="9.140625" style="1" customWidth="1"/>
    <col min="11488" max="11488" width="11" style="1" customWidth="1"/>
    <col min="11489" max="11491" width="10.28515625" style="1" customWidth="1"/>
    <col min="11492" max="11492" width="11.42578125" style="1" customWidth="1"/>
    <col min="11493" max="11493" width="11.85546875" style="1" customWidth="1"/>
    <col min="11494" max="11494" width="19.42578125" style="1" customWidth="1"/>
    <col min="11495" max="11495" width="10.42578125" style="1" customWidth="1"/>
    <col min="11496" max="11496" width="11.7109375" style="1" customWidth="1"/>
    <col min="11497" max="11497" width="13" style="1" customWidth="1"/>
    <col min="11498" max="11498" width="12" style="1" customWidth="1"/>
    <col min="11499" max="11502" width="9.140625" style="1" customWidth="1"/>
    <col min="11503" max="11503" width="11" style="1" customWidth="1"/>
    <col min="11504" max="11504" width="20.42578125" style="1" customWidth="1"/>
    <col min="11505" max="11505" width="10.85546875" style="1" customWidth="1"/>
    <col min="11506" max="11506" width="9.42578125" style="1" customWidth="1"/>
    <col min="11507" max="11507" width="12" style="1" customWidth="1"/>
    <col min="11508" max="11508" width="11.28515625" style="1" customWidth="1"/>
    <col min="11509" max="11512" width="11.85546875" style="1" customWidth="1"/>
    <col min="11513" max="11513" width="11.28515625" style="1" customWidth="1"/>
    <col min="11514" max="11514" width="22" style="1" customWidth="1"/>
    <col min="11515" max="11515" width="10.28515625" style="1" customWidth="1"/>
    <col min="11516" max="11516" width="11.85546875" style="1" customWidth="1"/>
    <col min="11517" max="11517" width="11.5703125" style="1" customWidth="1"/>
    <col min="11518" max="11518" width="11.85546875" style="1" customWidth="1"/>
    <col min="11519" max="11522" width="10.85546875" style="1" customWidth="1"/>
    <col min="11523" max="11523" width="9.42578125" style="1" customWidth="1"/>
    <col min="11524" max="11524" width="20.42578125" style="1" customWidth="1"/>
    <col min="11525" max="11525" width="10.85546875" style="1" customWidth="1"/>
    <col min="11526" max="11526" width="9.42578125" style="1" customWidth="1"/>
    <col min="11527" max="11527" width="12" style="1" customWidth="1"/>
    <col min="11528" max="11528" width="11.28515625" style="1" customWidth="1"/>
    <col min="11529" max="11532" width="11.85546875" style="1" customWidth="1"/>
    <col min="11533" max="11533" width="11.28515625" style="1" customWidth="1"/>
    <col min="11534" max="11534" width="22" style="1" customWidth="1"/>
    <col min="11535" max="11535" width="10.28515625" style="1" customWidth="1"/>
    <col min="11536" max="11536" width="11.85546875" style="1" customWidth="1"/>
    <col min="11537" max="11537" width="11.5703125" style="1" customWidth="1"/>
    <col min="11538" max="11538" width="11.85546875" style="1" customWidth="1"/>
    <col min="11539" max="11542" width="10.85546875" style="1" customWidth="1"/>
    <col min="11543" max="11543" width="9.42578125" style="1" customWidth="1"/>
    <col min="11544" max="11544" width="20.42578125" style="1" customWidth="1"/>
    <col min="11545" max="11545" width="10.85546875" style="1" customWidth="1"/>
    <col min="11546" max="11546" width="9.42578125" style="1" customWidth="1"/>
    <col min="11547" max="11547" width="12" style="1" customWidth="1"/>
    <col min="11548" max="11548" width="11.28515625" style="1" customWidth="1"/>
    <col min="11549" max="11552" width="11.85546875" style="1" customWidth="1"/>
    <col min="11553" max="11553" width="11.28515625" style="1" customWidth="1"/>
    <col min="11554" max="11554" width="22" style="1" customWidth="1"/>
    <col min="11555" max="11555" width="10.28515625" style="1" customWidth="1"/>
    <col min="11556" max="11556" width="11.85546875" style="1" customWidth="1"/>
    <col min="11557" max="11557" width="11.5703125" style="1" customWidth="1"/>
    <col min="11558" max="11558" width="11.85546875" style="1" customWidth="1"/>
    <col min="11559" max="11562" width="10.85546875" style="1" customWidth="1"/>
    <col min="11563" max="11563" width="9.42578125" style="1" customWidth="1"/>
    <col min="11564" max="11564" width="21.42578125" style="1" customWidth="1"/>
    <col min="11565" max="11565" width="16.85546875" style="1" customWidth="1"/>
    <col min="11566" max="11566" width="11.5703125" style="1" customWidth="1"/>
    <col min="11567" max="11567" width="9.42578125" style="1" customWidth="1"/>
    <col min="11568" max="11568" width="11.140625" style="1" customWidth="1"/>
    <col min="11569" max="11572" width="12.28515625" style="1" customWidth="1"/>
    <col min="11573" max="11573" width="10.28515625" style="1" customWidth="1"/>
    <col min="11574" max="11574" width="20" style="1" customWidth="1"/>
    <col min="11575" max="11575" width="12.85546875" style="1" customWidth="1"/>
    <col min="11576" max="11576" width="12" style="1" customWidth="1"/>
    <col min="11577" max="11577" width="11.28515625" style="1" customWidth="1"/>
    <col min="11578" max="11578" width="10.85546875" style="1" customWidth="1"/>
    <col min="11579" max="11582" width="9.5703125" style="1" customWidth="1"/>
    <col min="11583" max="11583" width="10.5703125" style="1" customWidth="1"/>
    <col min="11584" max="11584" width="19" style="1" customWidth="1"/>
    <col min="11585" max="11585" width="4.7109375" style="1" customWidth="1"/>
    <col min="11586" max="11586" width="4.28515625" style="1" customWidth="1"/>
    <col min="11587" max="11587" width="4.42578125" style="1" customWidth="1"/>
    <col min="11588" max="11588" width="5.140625" style="1" customWidth="1"/>
    <col min="11589" max="11589" width="5.7109375" style="1" customWidth="1"/>
    <col min="11590" max="11590" width="6.28515625" style="1" customWidth="1"/>
    <col min="11591" max="11591" width="6.5703125" style="1" customWidth="1"/>
    <col min="11592" max="11592" width="6.28515625" style="1" customWidth="1"/>
    <col min="11593" max="11594" width="5.7109375" style="1" customWidth="1"/>
    <col min="11595" max="11595" width="14.7109375" style="1" customWidth="1"/>
    <col min="11596" max="11605" width="5.7109375" style="1" customWidth="1"/>
    <col min="11606" max="11694" width="9.140625" style="1"/>
    <col min="11695" max="11695" width="13.28515625" style="1" customWidth="1"/>
    <col min="11696" max="11696" width="42.5703125" style="1" customWidth="1"/>
    <col min="11697" max="11697" width="15.85546875" style="1" customWidth="1"/>
    <col min="11698" max="11698" width="20.140625" style="1" customWidth="1"/>
    <col min="11699" max="11699" width="25.140625" style="1" customWidth="1"/>
    <col min="11700" max="11700" width="21.5703125" style="1" customWidth="1"/>
    <col min="11701" max="11701" width="12.85546875" style="1" customWidth="1"/>
    <col min="11702" max="11702" width="9.140625" style="1" customWidth="1"/>
    <col min="11703" max="11703" width="10.5703125" style="1" customWidth="1"/>
    <col min="11704" max="11704" width="10.28515625" style="1" customWidth="1"/>
    <col min="11705" max="11708" width="10.85546875" style="1" customWidth="1"/>
    <col min="11709" max="11709" width="11.140625" style="1" customWidth="1"/>
    <col min="11710" max="11710" width="19.7109375" style="1" customWidth="1"/>
    <col min="11711" max="11711" width="10.5703125" style="1" bestFit="1" customWidth="1"/>
    <col min="11712" max="11712" width="10.42578125" style="1" customWidth="1"/>
    <col min="11713" max="11713" width="10.5703125" style="1" customWidth="1"/>
    <col min="11714" max="11714" width="10" style="1" customWidth="1"/>
    <col min="11715" max="11718" width="12.42578125" style="1" customWidth="1"/>
    <col min="11719" max="11719" width="13.42578125" style="1" customWidth="1"/>
    <col min="11720" max="11720" width="22.85546875" style="1" customWidth="1"/>
    <col min="11721" max="11721" width="10" style="1" customWidth="1"/>
    <col min="11722" max="11722" width="10.5703125" style="1" customWidth="1"/>
    <col min="11723" max="11723" width="10.85546875" style="1" customWidth="1"/>
    <col min="11724" max="11724" width="9.140625" style="1" customWidth="1"/>
    <col min="11725" max="11728" width="12" style="1" customWidth="1"/>
    <col min="11729" max="11729" width="9.85546875" style="1" customWidth="1"/>
    <col min="11730" max="11730" width="20.140625" style="1" customWidth="1"/>
    <col min="11731" max="11731" width="9.28515625" style="1" customWidth="1"/>
    <col min="11732" max="11732" width="11.28515625" style="1" customWidth="1"/>
    <col min="11733" max="11733" width="10.85546875" style="1" customWidth="1"/>
    <col min="11734" max="11734" width="10.5703125" style="1" customWidth="1"/>
    <col min="11735" max="11738" width="11" style="1" customWidth="1"/>
    <col min="11739" max="11739" width="9" style="1" customWidth="1"/>
    <col min="11740" max="11740" width="20.85546875" style="1" customWidth="1"/>
    <col min="11741" max="11741" width="11.42578125" style="1" customWidth="1"/>
    <col min="11742" max="11742" width="10.85546875" style="1" customWidth="1"/>
    <col min="11743" max="11743" width="9.140625" style="1" customWidth="1"/>
    <col min="11744" max="11744" width="11" style="1" customWidth="1"/>
    <col min="11745" max="11747" width="10.28515625" style="1" customWidth="1"/>
    <col min="11748" max="11748" width="11.42578125" style="1" customWidth="1"/>
    <col min="11749" max="11749" width="11.85546875" style="1" customWidth="1"/>
    <col min="11750" max="11750" width="19.42578125" style="1" customWidth="1"/>
    <col min="11751" max="11751" width="10.42578125" style="1" customWidth="1"/>
    <col min="11752" max="11752" width="11.7109375" style="1" customWidth="1"/>
    <col min="11753" max="11753" width="13" style="1" customWidth="1"/>
    <col min="11754" max="11754" width="12" style="1" customWidth="1"/>
    <col min="11755" max="11758" width="9.140625" style="1" customWidth="1"/>
    <col min="11759" max="11759" width="11" style="1" customWidth="1"/>
    <col min="11760" max="11760" width="20.42578125" style="1" customWidth="1"/>
    <col min="11761" max="11761" width="10.85546875" style="1" customWidth="1"/>
    <col min="11762" max="11762" width="9.42578125" style="1" customWidth="1"/>
    <col min="11763" max="11763" width="12" style="1" customWidth="1"/>
    <col min="11764" max="11764" width="11.28515625" style="1" customWidth="1"/>
    <col min="11765" max="11768" width="11.85546875" style="1" customWidth="1"/>
    <col min="11769" max="11769" width="11.28515625" style="1" customWidth="1"/>
    <col min="11770" max="11770" width="22" style="1" customWidth="1"/>
    <col min="11771" max="11771" width="10.28515625" style="1" customWidth="1"/>
    <col min="11772" max="11772" width="11.85546875" style="1" customWidth="1"/>
    <col min="11773" max="11773" width="11.5703125" style="1" customWidth="1"/>
    <col min="11774" max="11774" width="11.85546875" style="1" customWidth="1"/>
    <col min="11775" max="11778" width="10.85546875" style="1" customWidth="1"/>
    <col min="11779" max="11779" width="9.42578125" style="1" customWidth="1"/>
    <col min="11780" max="11780" width="20.42578125" style="1" customWidth="1"/>
    <col min="11781" max="11781" width="10.85546875" style="1" customWidth="1"/>
    <col min="11782" max="11782" width="9.42578125" style="1" customWidth="1"/>
    <col min="11783" max="11783" width="12" style="1" customWidth="1"/>
    <col min="11784" max="11784" width="11.28515625" style="1" customWidth="1"/>
    <col min="11785" max="11788" width="11.85546875" style="1" customWidth="1"/>
    <col min="11789" max="11789" width="11.28515625" style="1" customWidth="1"/>
    <col min="11790" max="11790" width="22" style="1" customWidth="1"/>
    <col min="11791" max="11791" width="10.28515625" style="1" customWidth="1"/>
    <col min="11792" max="11792" width="11.85546875" style="1" customWidth="1"/>
    <col min="11793" max="11793" width="11.5703125" style="1" customWidth="1"/>
    <col min="11794" max="11794" width="11.85546875" style="1" customWidth="1"/>
    <col min="11795" max="11798" width="10.85546875" style="1" customWidth="1"/>
    <col min="11799" max="11799" width="9.42578125" style="1" customWidth="1"/>
    <col min="11800" max="11800" width="20.42578125" style="1" customWidth="1"/>
    <col min="11801" max="11801" width="10.85546875" style="1" customWidth="1"/>
    <col min="11802" max="11802" width="9.42578125" style="1" customWidth="1"/>
    <col min="11803" max="11803" width="12" style="1" customWidth="1"/>
    <col min="11804" max="11804" width="11.28515625" style="1" customWidth="1"/>
    <col min="11805" max="11808" width="11.85546875" style="1" customWidth="1"/>
    <col min="11809" max="11809" width="11.28515625" style="1" customWidth="1"/>
    <col min="11810" max="11810" width="22" style="1" customWidth="1"/>
    <col min="11811" max="11811" width="10.28515625" style="1" customWidth="1"/>
    <col min="11812" max="11812" width="11.85546875" style="1" customWidth="1"/>
    <col min="11813" max="11813" width="11.5703125" style="1" customWidth="1"/>
    <col min="11814" max="11814" width="11.85546875" style="1" customWidth="1"/>
    <col min="11815" max="11818" width="10.85546875" style="1" customWidth="1"/>
    <col min="11819" max="11819" width="9.42578125" style="1" customWidth="1"/>
    <col min="11820" max="11820" width="21.42578125" style="1" customWidth="1"/>
    <col min="11821" max="11821" width="16.85546875" style="1" customWidth="1"/>
    <col min="11822" max="11822" width="11.5703125" style="1" customWidth="1"/>
    <col min="11823" max="11823" width="9.42578125" style="1" customWidth="1"/>
    <col min="11824" max="11824" width="11.140625" style="1" customWidth="1"/>
    <col min="11825" max="11828" width="12.28515625" style="1" customWidth="1"/>
    <col min="11829" max="11829" width="10.28515625" style="1" customWidth="1"/>
    <col min="11830" max="11830" width="20" style="1" customWidth="1"/>
    <col min="11831" max="11831" width="12.85546875" style="1" customWidth="1"/>
    <col min="11832" max="11832" width="12" style="1" customWidth="1"/>
    <col min="11833" max="11833" width="11.28515625" style="1" customWidth="1"/>
    <col min="11834" max="11834" width="10.85546875" style="1" customWidth="1"/>
    <col min="11835" max="11838" width="9.5703125" style="1" customWidth="1"/>
    <col min="11839" max="11839" width="10.5703125" style="1" customWidth="1"/>
    <col min="11840" max="11840" width="19" style="1" customWidth="1"/>
    <col min="11841" max="11841" width="4.7109375" style="1" customWidth="1"/>
    <col min="11842" max="11842" width="4.28515625" style="1" customWidth="1"/>
    <col min="11843" max="11843" width="4.42578125" style="1" customWidth="1"/>
    <col min="11844" max="11844" width="5.140625" style="1" customWidth="1"/>
    <col min="11845" max="11845" width="5.7109375" style="1" customWidth="1"/>
    <col min="11846" max="11846" width="6.28515625" style="1" customWidth="1"/>
    <col min="11847" max="11847" width="6.5703125" style="1" customWidth="1"/>
    <col min="11848" max="11848" width="6.28515625" style="1" customWidth="1"/>
    <col min="11849" max="11850" width="5.7109375" style="1" customWidth="1"/>
    <col min="11851" max="11851" width="14.7109375" style="1" customWidth="1"/>
    <col min="11852" max="11861" width="5.7109375" style="1" customWidth="1"/>
    <col min="11862" max="11950" width="9.140625" style="1"/>
    <col min="11951" max="11951" width="13.28515625" style="1" customWidth="1"/>
    <col min="11952" max="11952" width="42.5703125" style="1" customWidth="1"/>
    <col min="11953" max="11953" width="15.85546875" style="1" customWidth="1"/>
    <col min="11954" max="11954" width="20.140625" style="1" customWidth="1"/>
    <col min="11955" max="11955" width="25.140625" style="1" customWidth="1"/>
    <col min="11956" max="11956" width="21.5703125" style="1" customWidth="1"/>
    <col min="11957" max="11957" width="12.85546875" style="1" customWidth="1"/>
    <col min="11958" max="11958" width="9.140625" style="1" customWidth="1"/>
    <col min="11959" max="11959" width="10.5703125" style="1" customWidth="1"/>
    <col min="11960" max="11960" width="10.28515625" style="1" customWidth="1"/>
    <col min="11961" max="11964" width="10.85546875" style="1" customWidth="1"/>
    <col min="11965" max="11965" width="11.140625" style="1" customWidth="1"/>
    <col min="11966" max="11966" width="19.7109375" style="1" customWidth="1"/>
    <col min="11967" max="11967" width="10.5703125" style="1" bestFit="1" customWidth="1"/>
    <col min="11968" max="11968" width="10.42578125" style="1" customWidth="1"/>
    <col min="11969" max="11969" width="10.5703125" style="1" customWidth="1"/>
    <col min="11970" max="11970" width="10" style="1" customWidth="1"/>
    <col min="11971" max="11974" width="12.42578125" style="1" customWidth="1"/>
    <col min="11975" max="11975" width="13.42578125" style="1" customWidth="1"/>
    <col min="11976" max="11976" width="22.85546875" style="1" customWidth="1"/>
    <col min="11977" max="11977" width="10" style="1" customWidth="1"/>
    <col min="11978" max="11978" width="10.5703125" style="1" customWidth="1"/>
    <col min="11979" max="11979" width="10.85546875" style="1" customWidth="1"/>
    <col min="11980" max="11980" width="9.140625" style="1" customWidth="1"/>
    <col min="11981" max="11984" width="12" style="1" customWidth="1"/>
    <col min="11985" max="11985" width="9.85546875" style="1" customWidth="1"/>
    <col min="11986" max="11986" width="20.140625" style="1" customWidth="1"/>
    <col min="11987" max="11987" width="9.28515625" style="1" customWidth="1"/>
    <col min="11988" max="11988" width="11.28515625" style="1" customWidth="1"/>
    <col min="11989" max="11989" width="10.85546875" style="1" customWidth="1"/>
    <col min="11990" max="11990" width="10.5703125" style="1" customWidth="1"/>
    <col min="11991" max="11994" width="11" style="1" customWidth="1"/>
    <col min="11995" max="11995" width="9" style="1" customWidth="1"/>
    <col min="11996" max="11996" width="20.85546875" style="1" customWidth="1"/>
    <col min="11997" max="11997" width="11.42578125" style="1" customWidth="1"/>
    <col min="11998" max="11998" width="10.85546875" style="1" customWidth="1"/>
    <col min="11999" max="11999" width="9.140625" style="1" customWidth="1"/>
    <col min="12000" max="12000" width="11" style="1" customWidth="1"/>
    <col min="12001" max="12003" width="10.28515625" style="1" customWidth="1"/>
    <col min="12004" max="12004" width="11.42578125" style="1" customWidth="1"/>
    <col min="12005" max="12005" width="11.85546875" style="1" customWidth="1"/>
    <col min="12006" max="12006" width="19.42578125" style="1" customWidth="1"/>
    <col min="12007" max="12007" width="10.42578125" style="1" customWidth="1"/>
    <col min="12008" max="12008" width="11.7109375" style="1" customWidth="1"/>
    <col min="12009" max="12009" width="13" style="1" customWidth="1"/>
    <col min="12010" max="12010" width="12" style="1" customWidth="1"/>
    <col min="12011" max="12014" width="9.140625" style="1" customWidth="1"/>
    <col min="12015" max="12015" width="11" style="1" customWidth="1"/>
    <col min="12016" max="12016" width="20.42578125" style="1" customWidth="1"/>
    <col min="12017" max="12017" width="10.85546875" style="1" customWidth="1"/>
    <col min="12018" max="12018" width="9.42578125" style="1" customWidth="1"/>
    <col min="12019" max="12019" width="12" style="1" customWidth="1"/>
    <col min="12020" max="12020" width="11.28515625" style="1" customWidth="1"/>
    <col min="12021" max="12024" width="11.85546875" style="1" customWidth="1"/>
    <col min="12025" max="12025" width="11.28515625" style="1" customWidth="1"/>
    <col min="12026" max="12026" width="22" style="1" customWidth="1"/>
    <col min="12027" max="12027" width="10.28515625" style="1" customWidth="1"/>
    <col min="12028" max="12028" width="11.85546875" style="1" customWidth="1"/>
    <col min="12029" max="12029" width="11.5703125" style="1" customWidth="1"/>
    <col min="12030" max="12030" width="11.85546875" style="1" customWidth="1"/>
    <col min="12031" max="12034" width="10.85546875" style="1" customWidth="1"/>
    <col min="12035" max="12035" width="9.42578125" style="1" customWidth="1"/>
    <col min="12036" max="12036" width="20.42578125" style="1" customWidth="1"/>
    <col min="12037" max="12037" width="10.85546875" style="1" customWidth="1"/>
    <col min="12038" max="12038" width="9.42578125" style="1" customWidth="1"/>
    <col min="12039" max="12039" width="12" style="1" customWidth="1"/>
    <col min="12040" max="12040" width="11.28515625" style="1" customWidth="1"/>
    <col min="12041" max="12044" width="11.85546875" style="1" customWidth="1"/>
    <col min="12045" max="12045" width="11.28515625" style="1" customWidth="1"/>
    <col min="12046" max="12046" width="22" style="1" customWidth="1"/>
    <col min="12047" max="12047" width="10.28515625" style="1" customWidth="1"/>
    <col min="12048" max="12048" width="11.85546875" style="1" customWidth="1"/>
    <col min="12049" max="12049" width="11.5703125" style="1" customWidth="1"/>
    <col min="12050" max="12050" width="11.85546875" style="1" customWidth="1"/>
    <col min="12051" max="12054" width="10.85546875" style="1" customWidth="1"/>
    <col min="12055" max="12055" width="9.42578125" style="1" customWidth="1"/>
    <col min="12056" max="12056" width="20.42578125" style="1" customWidth="1"/>
    <col min="12057" max="12057" width="10.85546875" style="1" customWidth="1"/>
    <col min="12058" max="12058" width="9.42578125" style="1" customWidth="1"/>
    <col min="12059" max="12059" width="12" style="1" customWidth="1"/>
    <col min="12060" max="12060" width="11.28515625" style="1" customWidth="1"/>
    <col min="12061" max="12064" width="11.85546875" style="1" customWidth="1"/>
    <col min="12065" max="12065" width="11.28515625" style="1" customWidth="1"/>
    <col min="12066" max="12066" width="22" style="1" customWidth="1"/>
    <col min="12067" max="12067" width="10.28515625" style="1" customWidth="1"/>
    <col min="12068" max="12068" width="11.85546875" style="1" customWidth="1"/>
    <col min="12069" max="12069" width="11.5703125" style="1" customWidth="1"/>
    <col min="12070" max="12070" width="11.85546875" style="1" customWidth="1"/>
    <col min="12071" max="12074" width="10.85546875" style="1" customWidth="1"/>
    <col min="12075" max="12075" width="9.42578125" style="1" customWidth="1"/>
    <col min="12076" max="12076" width="21.42578125" style="1" customWidth="1"/>
    <col min="12077" max="12077" width="16.85546875" style="1" customWidth="1"/>
    <col min="12078" max="12078" width="11.5703125" style="1" customWidth="1"/>
    <col min="12079" max="12079" width="9.42578125" style="1" customWidth="1"/>
    <col min="12080" max="12080" width="11.140625" style="1" customWidth="1"/>
    <col min="12081" max="12084" width="12.28515625" style="1" customWidth="1"/>
    <col min="12085" max="12085" width="10.28515625" style="1" customWidth="1"/>
    <col min="12086" max="12086" width="20" style="1" customWidth="1"/>
    <col min="12087" max="12087" width="12.85546875" style="1" customWidth="1"/>
    <col min="12088" max="12088" width="12" style="1" customWidth="1"/>
    <col min="12089" max="12089" width="11.28515625" style="1" customWidth="1"/>
    <col min="12090" max="12090" width="10.85546875" style="1" customWidth="1"/>
    <col min="12091" max="12094" width="9.5703125" style="1" customWidth="1"/>
    <col min="12095" max="12095" width="10.5703125" style="1" customWidth="1"/>
    <col min="12096" max="12096" width="19" style="1" customWidth="1"/>
    <col min="12097" max="12097" width="4.7109375" style="1" customWidth="1"/>
    <col min="12098" max="12098" width="4.28515625" style="1" customWidth="1"/>
    <col min="12099" max="12099" width="4.42578125" style="1" customWidth="1"/>
    <col min="12100" max="12100" width="5.140625" style="1" customWidth="1"/>
    <col min="12101" max="12101" width="5.7109375" style="1" customWidth="1"/>
    <col min="12102" max="12102" width="6.28515625" style="1" customWidth="1"/>
    <col min="12103" max="12103" width="6.5703125" style="1" customWidth="1"/>
    <col min="12104" max="12104" width="6.28515625" style="1" customWidth="1"/>
    <col min="12105" max="12106" width="5.7109375" style="1" customWidth="1"/>
    <col min="12107" max="12107" width="14.7109375" style="1" customWidth="1"/>
    <col min="12108" max="12117" width="5.7109375" style="1" customWidth="1"/>
    <col min="12118" max="12206" width="9.140625" style="1"/>
    <col min="12207" max="12207" width="13.28515625" style="1" customWidth="1"/>
    <col min="12208" max="12208" width="42.5703125" style="1" customWidth="1"/>
    <col min="12209" max="12209" width="15.85546875" style="1" customWidth="1"/>
    <col min="12210" max="12210" width="20.140625" style="1" customWidth="1"/>
    <col min="12211" max="12211" width="25.140625" style="1" customWidth="1"/>
    <col min="12212" max="12212" width="21.5703125" style="1" customWidth="1"/>
    <col min="12213" max="12213" width="12.85546875" style="1" customWidth="1"/>
    <col min="12214" max="12214" width="9.140625" style="1" customWidth="1"/>
    <col min="12215" max="12215" width="10.5703125" style="1" customWidth="1"/>
    <col min="12216" max="12216" width="10.28515625" style="1" customWidth="1"/>
    <col min="12217" max="12220" width="10.85546875" style="1" customWidth="1"/>
    <col min="12221" max="12221" width="11.140625" style="1" customWidth="1"/>
    <col min="12222" max="12222" width="19.7109375" style="1" customWidth="1"/>
    <col min="12223" max="12223" width="10.5703125" style="1" bestFit="1" customWidth="1"/>
    <col min="12224" max="12224" width="10.42578125" style="1" customWidth="1"/>
    <col min="12225" max="12225" width="10.5703125" style="1" customWidth="1"/>
    <col min="12226" max="12226" width="10" style="1" customWidth="1"/>
    <col min="12227" max="12230" width="12.42578125" style="1" customWidth="1"/>
    <col min="12231" max="12231" width="13.42578125" style="1" customWidth="1"/>
    <col min="12232" max="12232" width="22.85546875" style="1" customWidth="1"/>
    <col min="12233" max="12233" width="10" style="1" customWidth="1"/>
    <col min="12234" max="12234" width="10.5703125" style="1" customWidth="1"/>
    <col min="12235" max="12235" width="10.85546875" style="1" customWidth="1"/>
    <col min="12236" max="12236" width="9.140625" style="1" customWidth="1"/>
    <col min="12237" max="12240" width="12" style="1" customWidth="1"/>
    <col min="12241" max="12241" width="9.85546875" style="1" customWidth="1"/>
    <col min="12242" max="12242" width="20.140625" style="1" customWidth="1"/>
    <col min="12243" max="12243" width="9.28515625" style="1" customWidth="1"/>
    <col min="12244" max="12244" width="11.28515625" style="1" customWidth="1"/>
    <col min="12245" max="12245" width="10.85546875" style="1" customWidth="1"/>
    <col min="12246" max="12246" width="10.5703125" style="1" customWidth="1"/>
    <col min="12247" max="12250" width="11" style="1" customWidth="1"/>
    <col min="12251" max="12251" width="9" style="1" customWidth="1"/>
    <col min="12252" max="12252" width="20.85546875" style="1" customWidth="1"/>
    <col min="12253" max="12253" width="11.42578125" style="1" customWidth="1"/>
    <col min="12254" max="12254" width="10.85546875" style="1" customWidth="1"/>
    <col min="12255" max="12255" width="9.140625" style="1" customWidth="1"/>
    <col min="12256" max="12256" width="11" style="1" customWidth="1"/>
    <col min="12257" max="12259" width="10.28515625" style="1" customWidth="1"/>
    <col min="12260" max="12260" width="11.42578125" style="1" customWidth="1"/>
    <col min="12261" max="12261" width="11.85546875" style="1" customWidth="1"/>
    <col min="12262" max="12262" width="19.42578125" style="1" customWidth="1"/>
    <col min="12263" max="12263" width="10.42578125" style="1" customWidth="1"/>
    <col min="12264" max="12264" width="11.7109375" style="1" customWidth="1"/>
    <col min="12265" max="12265" width="13" style="1" customWidth="1"/>
    <col min="12266" max="12266" width="12" style="1" customWidth="1"/>
    <col min="12267" max="12270" width="9.140625" style="1" customWidth="1"/>
    <col min="12271" max="12271" width="11" style="1" customWidth="1"/>
    <col min="12272" max="12272" width="20.42578125" style="1" customWidth="1"/>
    <col min="12273" max="12273" width="10.85546875" style="1" customWidth="1"/>
    <col min="12274" max="12274" width="9.42578125" style="1" customWidth="1"/>
    <col min="12275" max="12275" width="12" style="1" customWidth="1"/>
    <col min="12276" max="12276" width="11.28515625" style="1" customWidth="1"/>
    <col min="12277" max="12280" width="11.85546875" style="1" customWidth="1"/>
    <col min="12281" max="12281" width="11.28515625" style="1" customWidth="1"/>
    <col min="12282" max="12282" width="22" style="1" customWidth="1"/>
    <col min="12283" max="12283" width="10.28515625" style="1" customWidth="1"/>
    <col min="12284" max="12284" width="11.85546875" style="1" customWidth="1"/>
    <col min="12285" max="12285" width="11.5703125" style="1" customWidth="1"/>
    <col min="12286" max="12286" width="11.85546875" style="1" customWidth="1"/>
    <col min="12287" max="12290" width="10.85546875" style="1" customWidth="1"/>
    <col min="12291" max="12291" width="9.42578125" style="1" customWidth="1"/>
    <col min="12292" max="12292" width="20.42578125" style="1" customWidth="1"/>
    <col min="12293" max="12293" width="10.85546875" style="1" customWidth="1"/>
    <col min="12294" max="12294" width="9.42578125" style="1" customWidth="1"/>
    <col min="12295" max="12295" width="12" style="1" customWidth="1"/>
    <col min="12296" max="12296" width="11.28515625" style="1" customWidth="1"/>
    <col min="12297" max="12300" width="11.85546875" style="1" customWidth="1"/>
    <col min="12301" max="12301" width="11.28515625" style="1" customWidth="1"/>
    <col min="12302" max="12302" width="22" style="1" customWidth="1"/>
    <col min="12303" max="12303" width="10.28515625" style="1" customWidth="1"/>
    <col min="12304" max="12304" width="11.85546875" style="1" customWidth="1"/>
    <col min="12305" max="12305" width="11.5703125" style="1" customWidth="1"/>
    <col min="12306" max="12306" width="11.85546875" style="1" customWidth="1"/>
    <col min="12307" max="12310" width="10.85546875" style="1" customWidth="1"/>
    <col min="12311" max="12311" width="9.42578125" style="1" customWidth="1"/>
    <col min="12312" max="12312" width="20.42578125" style="1" customWidth="1"/>
    <col min="12313" max="12313" width="10.85546875" style="1" customWidth="1"/>
    <col min="12314" max="12314" width="9.42578125" style="1" customWidth="1"/>
    <col min="12315" max="12315" width="12" style="1" customWidth="1"/>
    <col min="12316" max="12316" width="11.28515625" style="1" customWidth="1"/>
    <col min="12317" max="12320" width="11.85546875" style="1" customWidth="1"/>
    <col min="12321" max="12321" width="11.28515625" style="1" customWidth="1"/>
    <col min="12322" max="12322" width="22" style="1" customWidth="1"/>
    <col min="12323" max="12323" width="10.28515625" style="1" customWidth="1"/>
    <col min="12324" max="12324" width="11.85546875" style="1" customWidth="1"/>
    <col min="12325" max="12325" width="11.5703125" style="1" customWidth="1"/>
    <col min="12326" max="12326" width="11.85546875" style="1" customWidth="1"/>
    <col min="12327" max="12330" width="10.85546875" style="1" customWidth="1"/>
    <col min="12331" max="12331" width="9.42578125" style="1" customWidth="1"/>
    <col min="12332" max="12332" width="21.42578125" style="1" customWidth="1"/>
    <col min="12333" max="12333" width="16.85546875" style="1" customWidth="1"/>
    <col min="12334" max="12334" width="11.5703125" style="1" customWidth="1"/>
    <col min="12335" max="12335" width="9.42578125" style="1" customWidth="1"/>
    <col min="12336" max="12336" width="11.140625" style="1" customWidth="1"/>
    <col min="12337" max="12340" width="12.28515625" style="1" customWidth="1"/>
    <col min="12341" max="12341" width="10.28515625" style="1" customWidth="1"/>
    <col min="12342" max="12342" width="20" style="1" customWidth="1"/>
    <col min="12343" max="12343" width="12.85546875" style="1" customWidth="1"/>
    <col min="12344" max="12344" width="12" style="1" customWidth="1"/>
    <col min="12345" max="12345" width="11.28515625" style="1" customWidth="1"/>
    <col min="12346" max="12346" width="10.85546875" style="1" customWidth="1"/>
    <col min="12347" max="12350" width="9.5703125" style="1" customWidth="1"/>
    <col min="12351" max="12351" width="10.5703125" style="1" customWidth="1"/>
    <col min="12352" max="12352" width="19" style="1" customWidth="1"/>
    <col min="12353" max="12353" width="4.7109375" style="1" customWidth="1"/>
    <col min="12354" max="12354" width="4.28515625" style="1" customWidth="1"/>
    <col min="12355" max="12355" width="4.42578125" style="1" customWidth="1"/>
    <col min="12356" max="12356" width="5.140625" style="1" customWidth="1"/>
    <col min="12357" max="12357" width="5.7109375" style="1" customWidth="1"/>
    <col min="12358" max="12358" width="6.28515625" style="1" customWidth="1"/>
    <col min="12359" max="12359" width="6.5703125" style="1" customWidth="1"/>
    <col min="12360" max="12360" width="6.28515625" style="1" customWidth="1"/>
    <col min="12361" max="12362" width="5.7109375" style="1" customWidth="1"/>
    <col min="12363" max="12363" width="14.7109375" style="1" customWidth="1"/>
    <col min="12364" max="12373" width="5.7109375" style="1" customWidth="1"/>
    <col min="12374" max="12462" width="9.140625" style="1"/>
    <col min="12463" max="12463" width="13.28515625" style="1" customWidth="1"/>
    <col min="12464" max="12464" width="42.5703125" style="1" customWidth="1"/>
    <col min="12465" max="12465" width="15.85546875" style="1" customWidth="1"/>
    <col min="12466" max="12466" width="20.140625" style="1" customWidth="1"/>
    <col min="12467" max="12467" width="25.140625" style="1" customWidth="1"/>
    <col min="12468" max="12468" width="21.5703125" style="1" customWidth="1"/>
    <col min="12469" max="12469" width="12.85546875" style="1" customWidth="1"/>
    <col min="12470" max="12470" width="9.140625" style="1" customWidth="1"/>
    <col min="12471" max="12471" width="10.5703125" style="1" customWidth="1"/>
    <col min="12472" max="12472" width="10.28515625" style="1" customWidth="1"/>
    <col min="12473" max="12476" width="10.85546875" style="1" customWidth="1"/>
    <col min="12477" max="12477" width="11.140625" style="1" customWidth="1"/>
    <col min="12478" max="12478" width="19.7109375" style="1" customWidth="1"/>
    <col min="12479" max="12479" width="10.5703125" style="1" bestFit="1" customWidth="1"/>
    <col min="12480" max="12480" width="10.42578125" style="1" customWidth="1"/>
    <col min="12481" max="12481" width="10.5703125" style="1" customWidth="1"/>
    <col min="12482" max="12482" width="10" style="1" customWidth="1"/>
    <col min="12483" max="12486" width="12.42578125" style="1" customWidth="1"/>
    <col min="12487" max="12487" width="13.42578125" style="1" customWidth="1"/>
    <col min="12488" max="12488" width="22.85546875" style="1" customWidth="1"/>
    <col min="12489" max="12489" width="10" style="1" customWidth="1"/>
    <col min="12490" max="12490" width="10.5703125" style="1" customWidth="1"/>
    <col min="12491" max="12491" width="10.85546875" style="1" customWidth="1"/>
    <col min="12492" max="12492" width="9.140625" style="1" customWidth="1"/>
    <col min="12493" max="12496" width="12" style="1" customWidth="1"/>
    <col min="12497" max="12497" width="9.85546875" style="1" customWidth="1"/>
    <col min="12498" max="12498" width="20.140625" style="1" customWidth="1"/>
    <col min="12499" max="12499" width="9.28515625" style="1" customWidth="1"/>
    <col min="12500" max="12500" width="11.28515625" style="1" customWidth="1"/>
    <col min="12501" max="12501" width="10.85546875" style="1" customWidth="1"/>
    <col min="12502" max="12502" width="10.5703125" style="1" customWidth="1"/>
    <col min="12503" max="12506" width="11" style="1" customWidth="1"/>
    <col min="12507" max="12507" width="9" style="1" customWidth="1"/>
    <col min="12508" max="12508" width="20.85546875" style="1" customWidth="1"/>
    <col min="12509" max="12509" width="11.42578125" style="1" customWidth="1"/>
    <col min="12510" max="12510" width="10.85546875" style="1" customWidth="1"/>
    <col min="12511" max="12511" width="9.140625" style="1" customWidth="1"/>
    <col min="12512" max="12512" width="11" style="1" customWidth="1"/>
    <col min="12513" max="12515" width="10.28515625" style="1" customWidth="1"/>
    <col min="12516" max="12516" width="11.42578125" style="1" customWidth="1"/>
    <col min="12517" max="12517" width="11.85546875" style="1" customWidth="1"/>
    <col min="12518" max="12518" width="19.42578125" style="1" customWidth="1"/>
    <col min="12519" max="12519" width="10.42578125" style="1" customWidth="1"/>
    <col min="12520" max="12520" width="11.7109375" style="1" customWidth="1"/>
    <col min="12521" max="12521" width="13" style="1" customWidth="1"/>
    <col min="12522" max="12522" width="12" style="1" customWidth="1"/>
    <col min="12523" max="12526" width="9.140625" style="1" customWidth="1"/>
    <col min="12527" max="12527" width="11" style="1" customWidth="1"/>
    <col min="12528" max="12528" width="20.42578125" style="1" customWidth="1"/>
    <col min="12529" max="12529" width="10.85546875" style="1" customWidth="1"/>
    <col min="12530" max="12530" width="9.42578125" style="1" customWidth="1"/>
    <col min="12531" max="12531" width="12" style="1" customWidth="1"/>
    <col min="12532" max="12532" width="11.28515625" style="1" customWidth="1"/>
    <col min="12533" max="12536" width="11.85546875" style="1" customWidth="1"/>
    <col min="12537" max="12537" width="11.28515625" style="1" customWidth="1"/>
    <col min="12538" max="12538" width="22" style="1" customWidth="1"/>
    <col min="12539" max="12539" width="10.28515625" style="1" customWidth="1"/>
    <col min="12540" max="12540" width="11.85546875" style="1" customWidth="1"/>
    <col min="12541" max="12541" width="11.5703125" style="1" customWidth="1"/>
    <col min="12542" max="12542" width="11.85546875" style="1" customWidth="1"/>
    <col min="12543" max="12546" width="10.85546875" style="1" customWidth="1"/>
    <col min="12547" max="12547" width="9.42578125" style="1" customWidth="1"/>
    <col min="12548" max="12548" width="20.42578125" style="1" customWidth="1"/>
    <col min="12549" max="12549" width="10.85546875" style="1" customWidth="1"/>
    <col min="12550" max="12550" width="9.42578125" style="1" customWidth="1"/>
    <col min="12551" max="12551" width="12" style="1" customWidth="1"/>
    <col min="12552" max="12552" width="11.28515625" style="1" customWidth="1"/>
    <col min="12553" max="12556" width="11.85546875" style="1" customWidth="1"/>
    <col min="12557" max="12557" width="11.28515625" style="1" customWidth="1"/>
    <col min="12558" max="12558" width="22" style="1" customWidth="1"/>
    <col min="12559" max="12559" width="10.28515625" style="1" customWidth="1"/>
    <col min="12560" max="12560" width="11.85546875" style="1" customWidth="1"/>
    <col min="12561" max="12561" width="11.5703125" style="1" customWidth="1"/>
    <col min="12562" max="12562" width="11.85546875" style="1" customWidth="1"/>
    <col min="12563" max="12566" width="10.85546875" style="1" customWidth="1"/>
    <col min="12567" max="12567" width="9.42578125" style="1" customWidth="1"/>
    <col min="12568" max="12568" width="20.42578125" style="1" customWidth="1"/>
    <col min="12569" max="12569" width="10.85546875" style="1" customWidth="1"/>
    <col min="12570" max="12570" width="9.42578125" style="1" customWidth="1"/>
    <col min="12571" max="12571" width="12" style="1" customWidth="1"/>
    <col min="12572" max="12572" width="11.28515625" style="1" customWidth="1"/>
    <col min="12573" max="12576" width="11.85546875" style="1" customWidth="1"/>
    <col min="12577" max="12577" width="11.28515625" style="1" customWidth="1"/>
    <col min="12578" max="12578" width="22" style="1" customWidth="1"/>
    <col min="12579" max="12579" width="10.28515625" style="1" customWidth="1"/>
    <col min="12580" max="12580" width="11.85546875" style="1" customWidth="1"/>
    <col min="12581" max="12581" width="11.5703125" style="1" customWidth="1"/>
    <col min="12582" max="12582" width="11.85546875" style="1" customWidth="1"/>
    <col min="12583" max="12586" width="10.85546875" style="1" customWidth="1"/>
    <col min="12587" max="12587" width="9.42578125" style="1" customWidth="1"/>
    <col min="12588" max="12588" width="21.42578125" style="1" customWidth="1"/>
    <col min="12589" max="12589" width="16.85546875" style="1" customWidth="1"/>
    <col min="12590" max="12590" width="11.5703125" style="1" customWidth="1"/>
    <col min="12591" max="12591" width="9.42578125" style="1" customWidth="1"/>
    <col min="12592" max="12592" width="11.140625" style="1" customWidth="1"/>
    <col min="12593" max="12596" width="12.28515625" style="1" customWidth="1"/>
    <col min="12597" max="12597" width="10.28515625" style="1" customWidth="1"/>
    <col min="12598" max="12598" width="20" style="1" customWidth="1"/>
    <col min="12599" max="12599" width="12.85546875" style="1" customWidth="1"/>
    <col min="12600" max="12600" width="12" style="1" customWidth="1"/>
    <col min="12601" max="12601" width="11.28515625" style="1" customWidth="1"/>
    <col min="12602" max="12602" width="10.85546875" style="1" customWidth="1"/>
    <col min="12603" max="12606" width="9.5703125" style="1" customWidth="1"/>
    <col min="12607" max="12607" width="10.5703125" style="1" customWidth="1"/>
    <col min="12608" max="12608" width="19" style="1" customWidth="1"/>
    <col min="12609" max="12609" width="4.7109375" style="1" customWidth="1"/>
    <col min="12610" max="12610" width="4.28515625" style="1" customWidth="1"/>
    <col min="12611" max="12611" width="4.42578125" style="1" customWidth="1"/>
    <col min="12612" max="12612" width="5.140625" style="1" customWidth="1"/>
    <col min="12613" max="12613" width="5.7109375" style="1" customWidth="1"/>
    <col min="12614" max="12614" width="6.28515625" style="1" customWidth="1"/>
    <col min="12615" max="12615" width="6.5703125" style="1" customWidth="1"/>
    <col min="12616" max="12616" width="6.28515625" style="1" customWidth="1"/>
    <col min="12617" max="12618" width="5.7109375" style="1" customWidth="1"/>
    <col min="12619" max="12619" width="14.7109375" style="1" customWidth="1"/>
    <col min="12620" max="12629" width="5.7109375" style="1" customWidth="1"/>
    <col min="12630" max="12718" width="9.140625" style="1"/>
    <col min="12719" max="12719" width="13.28515625" style="1" customWidth="1"/>
    <col min="12720" max="12720" width="42.5703125" style="1" customWidth="1"/>
    <col min="12721" max="12721" width="15.85546875" style="1" customWidth="1"/>
    <col min="12722" max="12722" width="20.140625" style="1" customWidth="1"/>
    <col min="12723" max="12723" width="25.140625" style="1" customWidth="1"/>
    <col min="12724" max="12724" width="21.5703125" style="1" customWidth="1"/>
    <col min="12725" max="12725" width="12.85546875" style="1" customWidth="1"/>
    <col min="12726" max="12726" width="9.140625" style="1" customWidth="1"/>
    <col min="12727" max="12727" width="10.5703125" style="1" customWidth="1"/>
    <col min="12728" max="12728" width="10.28515625" style="1" customWidth="1"/>
    <col min="12729" max="12732" width="10.85546875" style="1" customWidth="1"/>
    <col min="12733" max="12733" width="11.140625" style="1" customWidth="1"/>
    <col min="12734" max="12734" width="19.7109375" style="1" customWidth="1"/>
    <col min="12735" max="12735" width="10.5703125" style="1" bestFit="1" customWidth="1"/>
    <col min="12736" max="12736" width="10.42578125" style="1" customWidth="1"/>
    <col min="12737" max="12737" width="10.5703125" style="1" customWidth="1"/>
    <col min="12738" max="12738" width="10" style="1" customWidth="1"/>
    <col min="12739" max="12742" width="12.42578125" style="1" customWidth="1"/>
    <col min="12743" max="12743" width="13.42578125" style="1" customWidth="1"/>
    <col min="12744" max="12744" width="22.85546875" style="1" customWidth="1"/>
    <col min="12745" max="12745" width="10" style="1" customWidth="1"/>
    <col min="12746" max="12746" width="10.5703125" style="1" customWidth="1"/>
    <col min="12747" max="12747" width="10.85546875" style="1" customWidth="1"/>
    <col min="12748" max="12748" width="9.140625" style="1" customWidth="1"/>
    <col min="12749" max="12752" width="12" style="1" customWidth="1"/>
    <col min="12753" max="12753" width="9.85546875" style="1" customWidth="1"/>
    <col min="12754" max="12754" width="20.140625" style="1" customWidth="1"/>
    <col min="12755" max="12755" width="9.28515625" style="1" customWidth="1"/>
    <col min="12756" max="12756" width="11.28515625" style="1" customWidth="1"/>
    <col min="12757" max="12757" width="10.85546875" style="1" customWidth="1"/>
    <col min="12758" max="12758" width="10.5703125" style="1" customWidth="1"/>
    <col min="12759" max="12762" width="11" style="1" customWidth="1"/>
    <col min="12763" max="12763" width="9" style="1" customWidth="1"/>
    <col min="12764" max="12764" width="20.85546875" style="1" customWidth="1"/>
    <col min="12765" max="12765" width="11.42578125" style="1" customWidth="1"/>
    <col min="12766" max="12766" width="10.85546875" style="1" customWidth="1"/>
    <col min="12767" max="12767" width="9.140625" style="1" customWidth="1"/>
    <col min="12768" max="12768" width="11" style="1" customWidth="1"/>
    <col min="12769" max="12771" width="10.28515625" style="1" customWidth="1"/>
    <col min="12772" max="12772" width="11.42578125" style="1" customWidth="1"/>
    <col min="12773" max="12773" width="11.85546875" style="1" customWidth="1"/>
    <col min="12774" max="12774" width="19.42578125" style="1" customWidth="1"/>
    <col min="12775" max="12775" width="10.42578125" style="1" customWidth="1"/>
    <col min="12776" max="12776" width="11.7109375" style="1" customWidth="1"/>
    <col min="12777" max="12777" width="13" style="1" customWidth="1"/>
    <col min="12778" max="12778" width="12" style="1" customWidth="1"/>
    <col min="12779" max="12782" width="9.140625" style="1" customWidth="1"/>
    <col min="12783" max="12783" width="11" style="1" customWidth="1"/>
    <col min="12784" max="12784" width="20.42578125" style="1" customWidth="1"/>
    <col min="12785" max="12785" width="10.85546875" style="1" customWidth="1"/>
    <col min="12786" max="12786" width="9.42578125" style="1" customWidth="1"/>
    <col min="12787" max="12787" width="12" style="1" customWidth="1"/>
    <col min="12788" max="12788" width="11.28515625" style="1" customWidth="1"/>
    <col min="12789" max="12792" width="11.85546875" style="1" customWidth="1"/>
    <col min="12793" max="12793" width="11.28515625" style="1" customWidth="1"/>
    <col min="12794" max="12794" width="22" style="1" customWidth="1"/>
    <col min="12795" max="12795" width="10.28515625" style="1" customWidth="1"/>
    <col min="12796" max="12796" width="11.85546875" style="1" customWidth="1"/>
    <col min="12797" max="12797" width="11.5703125" style="1" customWidth="1"/>
    <col min="12798" max="12798" width="11.85546875" style="1" customWidth="1"/>
    <col min="12799" max="12802" width="10.85546875" style="1" customWidth="1"/>
    <col min="12803" max="12803" width="9.42578125" style="1" customWidth="1"/>
    <col min="12804" max="12804" width="20.42578125" style="1" customWidth="1"/>
    <col min="12805" max="12805" width="10.85546875" style="1" customWidth="1"/>
    <col min="12806" max="12806" width="9.42578125" style="1" customWidth="1"/>
    <col min="12807" max="12807" width="12" style="1" customWidth="1"/>
    <col min="12808" max="12808" width="11.28515625" style="1" customWidth="1"/>
    <col min="12809" max="12812" width="11.85546875" style="1" customWidth="1"/>
    <col min="12813" max="12813" width="11.28515625" style="1" customWidth="1"/>
    <col min="12814" max="12814" width="22" style="1" customWidth="1"/>
    <col min="12815" max="12815" width="10.28515625" style="1" customWidth="1"/>
    <col min="12816" max="12816" width="11.85546875" style="1" customWidth="1"/>
    <col min="12817" max="12817" width="11.5703125" style="1" customWidth="1"/>
    <col min="12818" max="12818" width="11.85546875" style="1" customWidth="1"/>
    <col min="12819" max="12822" width="10.85546875" style="1" customWidth="1"/>
    <col min="12823" max="12823" width="9.42578125" style="1" customWidth="1"/>
    <col min="12824" max="12824" width="20.42578125" style="1" customWidth="1"/>
    <col min="12825" max="12825" width="10.85546875" style="1" customWidth="1"/>
    <col min="12826" max="12826" width="9.42578125" style="1" customWidth="1"/>
    <col min="12827" max="12827" width="12" style="1" customWidth="1"/>
    <col min="12828" max="12828" width="11.28515625" style="1" customWidth="1"/>
    <col min="12829" max="12832" width="11.85546875" style="1" customWidth="1"/>
    <col min="12833" max="12833" width="11.28515625" style="1" customWidth="1"/>
    <col min="12834" max="12834" width="22" style="1" customWidth="1"/>
    <col min="12835" max="12835" width="10.28515625" style="1" customWidth="1"/>
    <col min="12836" max="12836" width="11.85546875" style="1" customWidth="1"/>
    <col min="12837" max="12837" width="11.5703125" style="1" customWidth="1"/>
    <col min="12838" max="12838" width="11.85546875" style="1" customWidth="1"/>
    <col min="12839" max="12842" width="10.85546875" style="1" customWidth="1"/>
    <col min="12843" max="12843" width="9.42578125" style="1" customWidth="1"/>
    <col min="12844" max="12844" width="21.42578125" style="1" customWidth="1"/>
    <col min="12845" max="12845" width="16.85546875" style="1" customWidth="1"/>
    <col min="12846" max="12846" width="11.5703125" style="1" customWidth="1"/>
    <col min="12847" max="12847" width="9.42578125" style="1" customWidth="1"/>
    <col min="12848" max="12848" width="11.140625" style="1" customWidth="1"/>
    <col min="12849" max="12852" width="12.28515625" style="1" customWidth="1"/>
    <col min="12853" max="12853" width="10.28515625" style="1" customWidth="1"/>
    <col min="12854" max="12854" width="20" style="1" customWidth="1"/>
    <col min="12855" max="12855" width="12.85546875" style="1" customWidth="1"/>
    <col min="12856" max="12856" width="12" style="1" customWidth="1"/>
    <col min="12857" max="12857" width="11.28515625" style="1" customWidth="1"/>
    <col min="12858" max="12858" width="10.85546875" style="1" customWidth="1"/>
    <col min="12859" max="12862" width="9.5703125" style="1" customWidth="1"/>
    <col min="12863" max="12863" width="10.5703125" style="1" customWidth="1"/>
    <col min="12864" max="12864" width="19" style="1" customWidth="1"/>
    <col min="12865" max="12865" width="4.7109375" style="1" customWidth="1"/>
    <col min="12866" max="12866" width="4.28515625" style="1" customWidth="1"/>
    <col min="12867" max="12867" width="4.42578125" style="1" customWidth="1"/>
    <col min="12868" max="12868" width="5.140625" style="1" customWidth="1"/>
    <col min="12869" max="12869" width="5.7109375" style="1" customWidth="1"/>
    <col min="12870" max="12870" width="6.28515625" style="1" customWidth="1"/>
    <col min="12871" max="12871" width="6.5703125" style="1" customWidth="1"/>
    <col min="12872" max="12872" width="6.28515625" style="1" customWidth="1"/>
    <col min="12873" max="12874" width="5.7109375" style="1" customWidth="1"/>
    <col min="12875" max="12875" width="14.7109375" style="1" customWidth="1"/>
    <col min="12876" max="12885" width="5.7109375" style="1" customWidth="1"/>
    <col min="12886" max="12974" width="9.140625" style="1"/>
    <col min="12975" max="12975" width="13.28515625" style="1" customWidth="1"/>
    <col min="12976" max="12976" width="42.5703125" style="1" customWidth="1"/>
    <col min="12977" max="12977" width="15.85546875" style="1" customWidth="1"/>
    <col min="12978" max="12978" width="20.140625" style="1" customWidth="1"/>
    <col min="12979" max="12979" width="25.140625" style="1" customWidth="1"/>
    <col min="12980" max="12980" width="21.5703125" style="1" customWidth="1"/>
    <col min="12981" max="12981" width="12.85546875" style="1" customWidth="1"/>
    <col min="12982" max="12982" width="9.140625" style="1" customWidth="1"/>
    <col min="12983" max="12983" width="10.5703125" style="1" customWidth="1"/>
    <col min="12984" max="12984" width="10.28515625" style="1" customWidth="1"/>
    <col min="12985" max="12988" width="10.85546875" style="1" customWidth="1"/>
    <col min="12989" max="12989" width="11.140625" style="1" customWidth="1"/>
    <col min="12990" max="12990" width="19.7109375" style="1" customWidth="1"/>
    <col min="12991" max="12991" width="10.5703125" style="1" bestFit="1" customWidth="1"/>
    <col min="12992" max="12992" width="10.42578125" style="1" customWidth="1"/>
    <col min="12993" max="12993" width="10.5703125" style="1" customWidth="1"/>
    <col min="12994" max="12994" width="10" style="1" customWidth="1"/>
    <col min="12995" max="12998" width="12.42578125" style="1" customWidth="1"/>
    <col min="12999" max="12999" width="13.42578125" style="1" customWidth="1"/>
    <col min="13000" max="13000" width="22.85546875" style="1" customWidth="1"/>
    <col min="13001" max="13001" width="10" style="1" customWidth="1"/>
    <col min="13002" max="13002" width="10.5703125" style="1" customWidth="1"/>
    <col min="13003" max="13003" width="10.85546875" style="1" customWidth="1"/>
    <col min="13004" max="13004" width="9.140625" style="1" customWidth="1"/>
    <col min="13005" max="13008" width="12" style="1" customWidth="1"/>
    <col min="13009" max="13009" width="9.85546875" style="1" customWidth="1"/>
    <col min="13010" max="13010" width="20.140625" style="1" customWidth="1"/>
    <col min="13011" max="13011" width="9.28515625" style="1" customWidth="1"/>
    <col min="13012" max="13012" width="11.28515625" style="1" customWidth="1"/>
    <col min="13013" max="13013" width="10.85546875" style="1" customWidth="1"/>
    <col min="13014" max="13014" width="10.5703125" style="1" customWidth="1"/>
    <col min="13015" max="13018" width="11" style="1" customWidth="1"/>
    <col min="13019" max="13019" width="9" style="1" customWidth="1"/>
    <col min="13020" max="13020" width="20.85546875" style="1" customWidth="1"/>
    <col min="13021" max="13021" width="11.42578125" style="1" customWidth="1"/>
    <col min="13022" max="13022" width="10.85546875" style="1" customWidth="1"/>
    <col min="13023" max="13023" width="9.140625" style="1" customWidth="1"/>
    <col min="13024" max="13024" width="11" style="1" customWidth="1"/>
    <col min="13025" max="13027" width="10.28515625" style="1" customWidth="1"/>
    <col min="13028" max="13028" width="11.42578125" style="1" customWidth="1"/>
    <col min="13029" max="13029" width="11.85546875" style="1" customWidth="1"/>
    <col min="13030" max="13030" width="19.42578125" style="1" customWidth="1"/>
    <col min="13031" max="13031" width="10.42578125" style="1" customWidth="1"/>
    <col min="13032" max="13032" width="11.7109375" style="1" customWidth="1"/>
    <col min="13033" max="13033" width="13" style="1" customWidth="1"/>
    <col min="13034" max="13034" width="12" style="1" customWidth="1"/>
    <col min="13035" max="13038" width="9.140625" style="1" customWidth="1"/>
    <col min="13039" max="13039" width="11" style="1" customWidth="1"/>
    <col min="13040" max="13040" width="20.42578125" style="1" customWidth="1"/>
    <col min="13041" max="13041" width="10.85546875" style="1" customWidth="1"/>
    <col min="13042" max="13042" width="9.42578125" style="1" customWidth="1"/>
    <col min="13043" max="13043" width="12" style="1" customWidth="1"/>
    <col min="13044" max="13044" width="11.28515625" style="1" customWidth="1"/>
    <col min="13045" max="13048" width="11.85546875" style="1" customWidth="1"/>
    <col min="13049" max="13049" width="11.28515625" style="1" customWidth="1"/>
    <col min="13050" max="13050" width="22" style="1" customWidth="1"/>
    <col min="13051" max="13051" width="10.28515625" style="1" customWidth="1"/>
    <col min="13052" max="13052" width="11.85546875" style="1" customWidth="1"/>
    <col min="13053" max="13053" width="11.5703125" style="1" customWidth="1"/>
    <col min="13054" max="13054" width="11.85546875" style="1" customWidth="1"/>
    <col min="13055" max="13058" width="10.85546875" style="1" customWidth="1"/>
    <col min="13059" max="13059" width="9.42578125" style="1" customWidth="1"/>
    <col min="13060" max="13060" width="20.42578125" style="1" customWidth="1"/>
    <col min="13061" max="13061" width="10.85546875" style="1" customWidth="1"/>
    <col min="13062" max="13062" width="9.42578125" style="1" customWidth="1"/>
    <col min="13063" max="13063" width="12" style="1" customWidth="1"/>
    <col min="13064" max="13064" width="11.28515625" style="1" customWidth="1"/>
    <col min="13065" max="13068" width="11.85546875" style="1" customWidth="1"/>
    <col min="13069" max="13069" width="11.28515625" style="1" customWidth="1"/>
    <col min="13070" max="13070" width="22" style="1" customWidth="1"/>
    <col min="13071" max="13071" width="10.28515625" style="1" customWidth="1"/>
    <col min="13072" max="13072" width="11.85546875" style="1" customWidth="1"/>
    <col min="13073" max="13073" width="11.5703125" style="1" customWidth="1"/>
    <col min="13074" max="13074" width="11.85546875" style="1" customWidth="1"/>
    <col min="13075" max="13078" width="10.85546875" style="1" customWidth="1"/>
    <col min="13079" max="13079" width="9.42578125" style="1" customWidth="1"/>
    <col min="13080" max="13080" width="20.42578125" style="1" customWidth="1"/>
    <col min="13081" max="13081" width="10.85546875" style="1" customWidth="1"/>
    <col min="13082" max="13082" width="9.42578125" style="1" customWidth="1"/>
    <col min="13083" max="13083" width="12" style="1" customWidth="1"/>
    <col min="13084" max="13084" width="11.28515625" style="1" customWidth="1"/>
    <col min="13085" max="13088" width="11.85546875" style="1" customWidth="1"/>
    <col min="13089" max="13089" width="11.28515625" style="1" customWidth="1"/>
    <col min="13090" max="13090" width="22" style="1" customWidth="1"/>
    <col min="13091" max="13091" width="10.28515625" style="1" customWidth="1"/>
    <col min="13092" max="13092" width="11.85546875" style="1" customWidth="1"/>
    <col min="13093" max="13093" width="11.5703125" style="1" customWidth="1"/>
    <col min="13094" max="13094" width="11.85546875" style="1" customWidth="1"/>
    <col min="13095" max="13098" width="10.85546875" style="1" customWidth="1"/>
    <col min="13099" max="13099" width="9.42578125" style="1" customWidth="1"/>
    <col min="13100" max="13100" width="21.42578125" style="1" customWidth="1"/>
    <col min="13101" max="13101" width="16.85546875" style="1" customWidth="1"/>
    <col min="13102" max="13102" width="11.5703125" style="1" customWidth="1"/>
    <col min="13103" max="13103" width="9.42578125" style="1" customWidth="1"/>
    <col min="13104" max="13104" width="11.140625" style="1" customWidth="1"/>
    <col min="13105" max="13108" width="12.28515625" style="1" customWidth="1"/>
    <col min="13109" max="13109" width="10.28515625" style="1" customWidth="1"/>
    <col min="13110" max="13110" width="20" style="1" customWidth="1"/>
    <col min="13111" max="13111" width="12.85546875" style="1" customWidth="1"/>
    <col min="13112" max="13112" width="12" style="1" customWidth="1"/>
    <col min="13113" max="13113" width="11.28515625" style="1" customWidth="1"/>
    <col min="13114" max="13114" width="10.85546875" style="1" customWidth="1"/>
    <col min="13115" max="13118" width="9.5703125" style="1" customWidth="1"/>
    <col min="13119" max="13119" width="10.5703125" style="1" customWidth="1"/>
    <col min="13120" max="13120" width="19" style="1" customWidth="1"/>
    <col min="13121" max="13121" width="4.7109375" style="1" customWidth="1"/>
    <col min="13122" max="13122" width="4.28515625" style="1" customWidth="1"/>
    <col min="13123" max="13123" width="4.42578125" style="1" customWidth="1"/>
    <col min="13124" max="13124" width="5.140625" style="1" customWidth="1"/>
    <col min="13125" max="13125" width="5.7109375" style="1" customWidth="1"/>
    <col min="13126" max="13126" width="6.28515625" style="1" customWidth="1"/>
    <col min="13127" max="13127" width="6.5703125" style="1" customWidth="1"/>
    <col min="13128" max="13128" width="6.28515625" style="1" customWidth="1"/>
    <col min="13129" max="13130" width="5.7109375" style="1" customWidth="1"/>
    <col min="13131" max="13131" width="14.7109375" style="1" customWidth="1"/>
    <col min="13132" max="13141" width="5.7109375" style="1" customWidth="1"/>
    <col min="13142" max="13230" width="9.140625" style="1"/>
    <col min="13231" max="13231" width="13.28515625" style="1" customWidth="1"/>
    <col min="13232" max="13232" width="42.5703125" style="1" customWidth="1"/>
    <col min="13233" max="13233" width="15.85546875" style="1" customWidth="1"/>
    <col min="13234" max="13234" width="20.140625" style="1" customWidth="1"/>
    <col min="13235" max="13235" width="25.140625" style="1" customWidth="1"/>
    <col min="13236" max="13236" width="21.5703125" style="1" customWidth="1"/>
    <col min="13237" max="13237" width="12.85546875" style="1" customWidth="1"/>
    <col min="13238" max="13238" width="9.140625" style="1" customWidth="1"/>
    <col min="13239" max="13239" width="10.5703125" style="1" customWidth="1"/>
    <col min="13240" max="13240" width="10.28515625" style="1" customWidth="1"/>
    <col min="13241" max="13244" width="10.85546875" style="1" customWidth="1"/>
    <col min="13245" max="13245" width="11.140625" style="1" customWidth="1"/>
    <col min="13246" max="13246" width="19.7109375" style="1" customWidth="1"/>
    <col min="13247" max="13247" width="10.5703125" style="1" bestFit="1" customWidth="1"/>
    <col min="13248" max="13248" width="10.42578125" style="1" customWidth="1"/>
    <col min="13249" max="13249" width="10.5703125" style="1" customWidth="1"/>
    <col min="13250" max="13250" width="10" style="1" customWidth="1"/>
    <col min="13251" max="13254" width="12.42578125" style="1" customWidth="1"/>
    <col min="13255" max="13255" width="13.42578125" style="1" customWidth="1"/>
    <col min="13256" max="13256" width="22.85546875" style="1" customWidth="1"/>
    <col min="13257" max="13257" width="10" style="1" customWidth="1"/>
    <col min="13258" max="13258" width="10.5703125" style="1" customWidth="1"/>
    <col min="13259" max="13259" width="10.85546875" style="1" customWidth="1"/>
    <col min="13260" max="13260" width="9.140625" style="1" customWidth="1"/>
    <col min="13261" max="13264" width="12" style="1" customWidth="1"/>
    <col min="13265" max="13265" width="9.85546875" style="1" customWidth="1"/>
    <col min="13266" max="13266" width="20.140625" style="1" customWidth="1"/>
    <col min="13267" max="13267" width="9.28515625" style="1" customWidth="1"/>
    <col min="13268" max="13268" width="11.28515625" style="1" customWidth="1"/>
    <col min="13269" max="13269" width="10.85546875" style="1" customWidth="1"/>
    <col min="13270" max="13270" width="10.5703125" style="1" customWidth="1"/>
    <col min="13271" max="13274" width="11" style="1" customWidth="1"/>
    <col min="13275" max="13275" width="9" style="1" customWidth="1"/>
    <col min="13276" max="13276" width="20.85546875" style="1" customWidth="1"/>
    <col min="13277" max="13277" width="11.42578125" style="1" customWidth="1"/>
    <col min="13278" max="13278" width="10.85546875" style="1" customWidth="1"/>
    <col min="13279" max="13279" width="9.140625" style="1" customWidth="1"/>
    <col min="13280" max="13280" width="11" style="1" customWidth="1"/>
    <col min="13281" max="13283" width="10.28515625" style="1" customWidth="1"/>
    <col min="13284" max="13284" width="11.42578125" style="1" customWidth="1"/>
    <col min="13285" max="13285" width="11.85546875" style="1" customWidth="1"/>
    <col min="13286" max="13286" width="19.42578125" style="1" customWidth="1"/>
    <col min="13287" max="13287" width="10.42578125" style="1" customWidth="1"/>
    <col min="13288" max="13288" width="11.7109375" style="1" customWidth="1"/>
    <col min="13289" max="13289" width="13" style="1" customWidth="1"/>
    <col min="13290" max="13290" width="12" style="1" customWidth="1"/>
    <col min="13291" max="13294" width="9.140625" style="1" customWidth="1"/>
    <col min="13295" max="13295" width="11" style="1" customWidth="1"/>
    <col min="13296" max="13296" width="20.42578125" style="1" customWidth="1"/>
    <col min="13297" max="13297" width="10.85546875" style="1" customWidth="1"/>
    <col min="13298" max="13298" width="9.42578125" style="1" customWidth="1"/>
    <col min="13299" max="13299" width="12" style="1" customWidth="1"/>
    <col min="13300" max="13300" width="11.28515625" style="1" customWidth="1"/>
    <col min="13301" max="13304" width="11.85546875" style="1" customWidth="1"/>
    <col min="13305" max="13305" width="11.28515625" style="1" customWidth="1"/>
    <col min="13306" max="13306" width="22" style="1" customWidth="1"/>
    <col min="13307" max="13307" width="10.28515625" style="1" customWidth="1"/>
    <col min="13308" max="13308" width="11.85546875" style="1" customWidth="1"/>
    <col min="13309" max="13309" width="11.5703125" style="1" customWidth="1"/>
    <col min="13310" max="13310" width="11.85546875" style="1" customWidth="1"/>
    <col min="13311" max="13314" width="10.85546875" style="1" customWidth="1"/>
    <col min="13315" max="13315" width="9.42578125" style="1" customWidth="1"/>
    <col min="13316" max="13316" width="20.42578125" style="1" customWidth="1"/>
    <col min="13317" max="13317" width="10.85546875" style="1" customWidth="1"/>
    <col min="13318" max="13318" width="9.42578125" style="1" customWidth="1"/>
    <col min="13319" max="13319" width="12" style="1" customWidth="1"/>
    <col min="13320" max="13320" width="11.28515625" style="1" customWidth="1"/>
    <col min="13321" max="13324" width="11.85546875" style="1" customWidth="1"/>
    <col min="13325" max="13325" width="11.28515625" style="1" customWidth="1"/>
    <col min="13326" max="13326" width="22" style="1" customWidth="1"/>
    <col min="13327" max="13327" width="10.28515625" style="1" customWidth="1"/>
    <col min="13328" max="13328" width="11.85546875" style="1" customWidth="1"/>
    <col min="13329" max="13329" width="11.5703125" style="1" customWidth="1"/>
    <col min="13330" max="13330" width="11.85546875" style="1" customWidth="1"/>
    <col min="13331" max="13334" width="10.85546875" style="1" customWidth="1"/>
    <col min="13335" max="13335" width="9.42578125" style="1" customWidth="1"/>
    <col min="13336" max="13336" width="20.42578125" style="1" customWidth="1"/>
    <col min="13337" max="13337" width="10.85546875" style="1" customWidth="1"/>
    <col min="13338" max="13338" width="9.42578125" style="1" customWidth="1"/>
    <col min="13339" max="13339" width="12" style="1" customWidth="1"/>
    <col min="13340" max="13340" width="11.28515625" style="1" customWidth="1"/>
    <col min="13341" max="13344" width="11.85546875" style="1" customWidth="1"/>
    <col min="13345" max="13345" width="11.28515625" style="1" customWidth="1"/>
    <col min="13346" max="13346" width="22" style="1" customWidth="1"/>
    <col min="13347" max="13347" width="10.28515625" style="1" customWidth="1"/>
    <col min="13348" max="13348" width="11.85546875" style="1" customWidth="1"/>
    <col min="13349" max="13349" width="11.5703125" style="1" customWidth="1"/>
    <col min="13350" max="13350" width="11.85546875" style="1" customWidth="1"/>
    <col min="13351" max="13354" width="10.85546875" style="1" customWidth="1"/>
    <col min="13355" max="13355" width="9.42578125" style="1" customWidth="1"/>
    <col min="13356" max="13356" width="21.42578125" style="1" customWidth="1"/>
    <col min="13357" max="13357" width="16.85546875" style="1" customWidth="1"/>
    <col min="13358" max="13358" width="11.5703125" style="1" customWidth="1"/>
    <col min="13359" max="13359" width="9.42578125" style="1" customWidth="1"/>
    <col min="13360" max="13360" width="11.140625" style="1" customWidth="1"/>
    <col min="13361" max="13364" width="12.28515625" style="1" customWidth="1"/>
    <col min="13365" max="13365" width="10.28515625" style="1" customWidth="1"/>
    <col min="13366" max="13366" width="20" style="1" customWidth="1"/>
    <col min="13367" max="13367" width="12.85546875" style="1" customWidth="1"/>
    <col min="13368" max="13368" width="12" style="1" customWidth="1"/>
    <col min="13369" max="13369" width="11.28515625" style="1" customWidth="1"/>
    <col min="13370" max="13370" width="10.85546875" style="1" customWidth="1"/>
    <col min="13371" max="13374" width="9.5703125" style="1" customWidth="1"/>
    <col min="13375" max="13375" width="10.5703125" style="1" customWidth="1"/>
    <col min="13376" max="13376" width="19" style="1" customWidth="1"/>
    <col min="13377" max="13377" width="4.7109375" style="1" customWidth="1"/>
    <col min="13378" max="13378" width="4.28515625" style="1" customWidth="1"/>
    <col min="13379" max="13379" width="4.42578125" style="1" customWidth="1"/>
    <col min="13380" max="13380" width="5.140625" style="1" customWidth="1"/>
    <col min="13381" max="13381" width="5.7109375" style="1" customWidth="1"/>
    <col min="13382" max="13382" width="6.28515625" style="1" customWidth="1"/>
    <col min="13383" max="13383" width="6.5703125" style="1" customWidth="1"/>
    <col min="13384" max="13384" width="6.28515625" style="1" customWidth="1"/>
    <col min="13385" max="13386" width="5.7109375" style="1" customWidth="1"/>
    <col min="13387" max="13387" width="14.7109375" style="1" customWidth="1"/>
    <col min="13388" max="13397" width="5.7109375" style="1" customWidth="1"/>
    <col min="13398" max="13486" width="9.140625" style="1"/>
    <col min="13487" max="13487" width="13.28515625" style="1" customWidth="1"/>
    <col min="13488" max="13488" width="42.5703125" style="1" customWidth="1"/>
    <col min="13489" max="13489" width="15.85546875" style="1" customWidth="1"/>
    <col min="13490" max="13490" width="20.140625" style="1" customWidth="1"/>
    <col min="13491" max="13491" width="25.140625" style="1" customWidth="1"/>
    <col min="13492" max="13492" width="21.5703125" style="1" customWidth="1"/>
    <col min="13493" max="13493" width="12.85546875" style="1" customWidth="1"/>
    <col min="13494" max="13494" width="9.140625" style="1" customWidth="1"/>
    <col min="13495" max="13495" width="10.5703125" style="1" customWidth="1"/>
    <col min="13496" max="13496" width="10.28515625" style="1" customWidth="1"/>
    <col min="13497" max="13500" width="10.85546875" style="1" customWidth="1"/>
    <col min="13501" max="13501" width="11.140625" style="1" customWidth="1"/>
    <col min="13502" max="13502" width="19.7109375" style="1" customWidth="1"/>
    <col min="13503" max="13503" width="10.5703125" style="1" bestFit="1" customWidth="1"/>
    <col min="13504" max="13504" width="10.42578125" style="1" customWidth="1"/>
    <col min="13505" max="13505" width="10.5703125" style="1" customWidth="1"/>
    <col min="13506" max="13506" width="10" style="1" customWidth="1"/>
    <col min="13507" max="13510" width="12.42578125" style="1" customWidth="1"/>
    <col min="13511" max="13511" width="13.42578125" style="1" customWidth="1"/>
    <col min="13512" max="13512" width="22.85546875" style="1" customWidth="1"/>
    <col min="13513" max="13513" width="10" style="1" customWidth="1"/>
    <col min="13514" max="13514" width="10.5703125" style="1" customWidth="1"/>
    <col min="13515" max="13515" width="10.85546875" style="1" customWidth="1"/>
    <col min="13516" max="13516" width="9.140625" style="1" customWidth="1"/>
    <col min="13517" max="13520" width="12" style="1" customWidth="1"/>
    <col min="13521" max="13521" width="9.85546875" style="1" customWidth="1"/>
    <col min="13522" max="13522" width="20.140625" style="1" customWidth="1"/>
    <col min="13523" max="13523" width="9.28515625" style="1" customWidth="1"/>
    <col min="13524" max="13524" width="11.28515625" style="1" customWidth="1"/>
    <col min="13525" max="13525" width="10.85546875" style="1" customWidth="1"/>
    <col min="13526" max="13526" width="10.5703125" style="1" customWidth="1"/>
    <col min="13527" max="13530" width="11" style="1" customWidth="1"/>
    <col min="13531" max="13531" width="9" style="1" customWidth="1"/>
    <col min="13532" max="13532" width="20.85546875" style="1" customWidth="1"/>
    <col min="13533" max="13533" width="11.42578125" style="1" customWidth="1"/>
    <col min="13534" max="13534" width="10.85546875" style="1" customWidth="1"/>
    <col min="13535" max="13535" width="9.140625" style="1" customWidth="1"/>
    <col min="13536" max="13536" width="11" style="1" customWidth="1"/>
    <col min="13537" max="13539" width="10.28515625" style="1" customWidth="1"/>
    <col min="13540" max="13540" width="11.42578125" style="1" customWidth="1"/>
    <col min="13541" max="13541" width="11.85546875" style="1" customWidth="1"/>
    <col min="13542" max="13542" width="19.42578125" style="1" customWidth="1"/>
    <col min="13543" max="13543" width="10.42578125" style="1" customWidth="1"/>
    <col min="13544" max="13544" width="11.7109375" style="1" customWidth="1"/>
    <col min="13545" max="13545" width="13" style="1" customWidth="1"/>
    <col min="13546" max="13546" width="12" style="1" customWidth="1"/>
    <col min="13547" max="13550" width="9.140625" style="1" customWidth="1"/>
    <col min="13551" max="13551" width="11" style="1" customWidth="1"/>
    <col min="13552" max="13552" width="20.42578125" style="1" customWidth="1"/>
    <col min="13553" max="13553" width="10.85546875" style="1" customWidth="1"/>
    <col min="13554" max="13554" width="9.42578125" style="1" customWidth="1"/>
    <col min="13555" max="13555" width="12" style="1" customWidth="1"/>
    <col min="13556" max="13556" width="11.28515625" style="1" customWidth="1"/>
    <col min="13557" max="13560" width="11.85546875" style="1" customWidth="1"/>
    <col min="13561" max="13561" width="11.28515625" style="1" customWidth="1"/>
    <col min="13562" max="13562" width="22" style="1" customWidth="1"/>
    <col min="13563" max="13563" width="10.28515625" style="1" customWidth="1"/>
    <col min="13564" max="13564" width="11.85546875" style="1" customWidth="1"/>
    <col min="13565" max="13565" width="11.5703125" style="1" customWidth="1"/>
    <col min="13566" max="13566" width="11.85546875" style="1" customWidth="1"/>
    <col min="13567" max="13570" width="10.85546875" style="1" customWidth="1"/>
    <col min="13571" max="13571" width="9.42578125" style="1" customWidth="1"/>
    <col min="13572" max="13572" width="20.42578125" style="1" customWidth="1"/>
    <col min="13573" max="13573" width="10.85546875" style="1" customWidth="1"/>
    <col min="13574" max="13574" width="9.42578125" style="1" customWidth="1"/>
    <col min="13575" max="13575" width="12" style="1" customWidth="1"/>
    <col min="13576" max="13576" width="11.28515625" style="1" customWidth="1"/>
    <col min="13577" max="13580" width="11.85546875" style="1" customWidth="1"/>
    <col min="13581" max="13581" width="11.28515625" style="1" customWidth="1"/>
    <col min="13582" max="13582" width="22" style="1" customWidth="1"/>
    <col min="13583" max="13583" width="10.28515625" style="1" customWidth="1"/>
    <col min="13584" max="13584" width="11.85546875" style="1" customWidth="1"/>
    <col min="13585" max="13585" width="11.5703125" style="1" customWidth="1"/>
    <col min="13586" max="13586" width="11.85546875" style="1" customWidth="1"/>
    <col min="13587" max="13590" width="10.85546875" style="1" customWidth="1"/>
    <col min="13591" max="13591" width="9.42578125" style="1" customWidth="1"/>
    <col min="13592" max="13592" width="20.42578125" style="1" customWidth="1"/>
    <col min="13593" max="13593" width="10.85546875" style="1" customWidth="1"/>
    <col min="13594" max="13594" width="9.42578125" style="1" customWidth="1"/>
    <col min="13595" max="13595" width="12" style="1" customWidth="1"/>
    <col min="13596" max="13596" width="11.28515625" style="1" customWidth="1"/>
    <col min="13597" max="13600" width="11.85546875" style="1" customWidth="1"/>
    <col min="13601" max="13601" width="11.28515625" style="1" customWidth="1"/>
    <col min="13602" max="13602" width="22" style="1" customWidth="1"/>
    <col min="13603" max="13603" width="10.28515625" style="1" customWidth="1"/>
    <col min="13604" max="13604" width="11.85546875" style="1" customWidth="1"/>
    <col min="13605" max="13605" width="11.5703125" style="1" customWidth="1"/>
    <col min="13606" max="13606" width="11.85546875" style="1" customWidth="1"/>
    <col min="13607" max="13610" width="10.85546875" style="1" customWidth="1"/>
    <col min="13611" max="13611" width="9.42578125" style="1" customWidth="1"/>
    <col min="13612" max="13612" width="21.42578125" style="1" customWidth="1"/>
    <col min="13613" max="13613" width="16.85546875" style="1" customWidth="1"/>
    <col min="13614" max="13614" width="11.5703125" style="1" customWidth="1"/>
    <col min="13615" max="13615" width="9.42578125" style="1" customWidth="1"/>
    <col min="13616" max="13616" width="11.140625" style="1" customWidth="1"/>
    <col min="13617" max="13620" width="12.28515625" style="1" customWidth="1"/>
    <col min="13621" max="13621" width="10.28515625" style="1" customWidth="1"/>
    <col min="13622" max="13622" width="20" style="1" customWidth="1"/>
    <col min="13623" max="13623" width="12.85546875" style="1" customWidth="1"/>
    <col min="13624" max="13624" width="12" style="1" customWidth="1"/>
    <col min="13625" max="13625" width="11.28515625" style="1" customWidth="1"/>
    <col min="13626" max="13626" width="10.85546875" style="1" customWidth="1"/>
    <col min="13627" max="13630" width="9.5703125" style="1" customWidth="1"/>
    <col min="13631" max="13631" width="10.5703125" style="1" customWidth="1"/>
    <col min="13632" max="13632" width="19" style="1" customWidth="1"/>
    <col min="13633" max="13633" width="4.7109375" style="1" customWidth="1"/>
    <col min="13634" max="13634" width="4.28515625" style="1" customWidth="1"/>
    <col min="13635" max="13635" width="4.42578125" style="1" customWidth="1"/>
    <col min="13636" max="13636" width="5.140625" style="1" customWidth="1"/>
    <col min="13637" max="13637" width="5.7109375" style="1" customWidth="1"/>
    <col min="13638" max="13638" width="6.28515625" style="1" customWidth="1"/>
    <col min="13639" max="13639" width="6.5703125" style="1" customWidth="1"/>
    <col min="13640" max="13640" width="6.28515625" style="1" customWidth="1"/>
    <col min="13641" max="13642" width="5.7109375" style="1" customWidth="1"/>
    <col min="13643" max="13643" width="14.7109375" style="1" customWidth="1"/>
    <col min="13644" max="13653" width="5.7109375" style="1" customWidth="1"/>
    <col min="13654" max="13742" width="9.140625" style="1"/>
    <col min="13743" max="13743" width="13.28515625" style="1" customWidth="1"/>
    <col min="13744" max="13744" width="42.5703125" style="1" customWidth="1"/>
    <col min="13745" max="13745" width="15.85546875" style="1" customWidth="1"/>
    <col min="13746" max="13746" width="20.140625" style="1" customWidth="1"/>
    <col min="13747" max="13747" width="25.140625" style="1" customWidth="1"/>
    <col min="13748" max="13748" width="21.5703125" style="1" customWidth="1"/>
    <col min="13749" max="13749" width="12.85546875" style="1" customWidth="1"/>
    <col min="13750" max="13750" width="9.140625" style="1" customWidth="1"/>
    <col min="13751" max="13751" width="10.5703125" style="1" customWidth="1"/>
    <col min="13752" max="13752" width="10.28515625" style="1" customWidth="1"/>
    <col min="13753" max="13756" width="10.85546875" style="1" customWidth="1"/>
    <col min="13757" max="13757" width="11.140625" style="1" customWidth="1"/>
    <col min="13758" max="13758" width="19.7109375" style="1" customWidth="1"/>
    <col min="13759" max="13759" width="10.5703125" style="1" bestFit="1" customWidth="1"/>
    <col min="13760" max="13760" width="10.42578125" style="1" customWidth="1"/>
    <col min="13761" max="13761" width="10.5703125" style="1" customWidth="1"/>
    <col min="13762" max="13762" width="10" style="1" customWidth="1"/>
    <col min="13763" max="13766" width="12.42578125" style="1" customWidth="1"/>
    <col min="13767" max="13767" width="13.42578125" style="1" customWidth="1"/>
    <col min="13768" max="13768" width="22.85546875" style="1" customWidth="1"/>
    <col min="13769" max="13769" width="10" style="1" customWidth="1"/>
    <col min="13770" max="13770" width="10.5703125" style="1" customWidth="1"/>
    <col min="13771" max="13771" width="10.85546875" style="1" customWidth="1"/>
    <col min="13772" max="13772" width="9.140625" style="1" customWidth="1"/>
    <col min="13773" max="13776" width="12" style="1" customWidth="1"/>
    <col min="13777" max="13777" width="9.85546875" style="1" customWidth="1"/>
    <col min="13778" max="13778" width="20.140625" style="1" customWidth="1"/>
    <col min="13779" max="13779" width="9.28515625" style="1" customWidth="1"/>
    <col min="13780" max="13780" width="11.28515625" style="1" customWidth="1"/>
    <col min="13781" max="13781" width="10.85546875" style="1" customWidth="1"/>
    <col min="13782" max="13782" width="10.5703125" style="1" customWidth="1"/>
    <col min="13783" max="13786" width="11" style="1" customWidth="1"/>
    <col min="13787" max="13787" width="9" style="1" customWidth="1"/>
    <col min="13788" max="13788" width="20.85546875" style="1" customWidth="1"/>
    <col min="13789" max="13789" width="11.42578125" style="1" customWidth="1"/>
    <col min="13790" max="13790" width="10.85546875" style="1" customWidth="1"/>
    <col min="13791" max="13791" width="9.140625" style="1" customWidth="1"/>
    <col min="13792" max="13792" width="11" style="1" customWidth="1"/>
    <col min="13793" max="13795" width="10.28515625" style="1" customWidth="1"/>
    <col min="13796" max="13796" width="11.42578125" style="1" customWidth="1"/>
    <col min="13797" max="13797" width="11.85546875" style="1" customWidth="1"/>
    <col min="13798" max="13798" width="19.42578125" style="1" customWidth="1"/>
    <col min="13799" max="13799" width="10.42578125" style="1" customWidth="1"/>
    <col min="13800" max="13800" width="11.7109375" style="1" customWidth="1"/>
    <col min="13801" max="13801" width="13" style="1" customWidth="1"/>
    <col min="13802" max="13802" width="12" style="1" customWidth="1"/>
    <col min="13803" max="13806" width="9.140625" style="1" customWidth="1"/>
    <col min="13807" max="13807" width="11" style="1" customWidth="1"/>
    <col min="13808" max="13808" width="20.42578125" style="1" customWidth="1"/>
    <col min="13809" max="13809" width="10.85546875" style="1" customWidth="1"/>
    <col min="13810" max="13810" width="9.42578125" style="1" customWidth="1"/>
    <col min="13811" max="13811" width="12" style="1" customWidth="1"/>
    <col min="13812" max="13812" width="11.28515625" style="1" customWidth="1"/>
    <col min="13813" max="13816" width="11.85546875" style="1" customWidth="1"/>
    <col min="13817" max="13817" width="11.28515625" style="1" customWidth="1"/>
    <col min="13818" max="13818" width="22" style="1" customWidth="1"/>
    <col min="13819" max="13819" width="10.28515625" style="1" customWidth="1"/>
    <col min="13820" max="13820" width="11.85546875" style="1" customWidth="1"/>
    <col min="13821" max="13821" width="11.5703125" style="1" customWidth="1"/>
    <col min="13822" max="13822" width="11.85546875" style="1" customWidth="1"/>
    <col min="13823" max="13826" width="10.85546875" style="1" customWidth="1"/>
    <col min="13827" max="13827" width="9.42578125" style="1" customWidth="1"/>
    <col min="13828" max="13828" width="20.42578125" style="1" customWidth="1"/>
    <col min="13829" max="13829" width="10.85546875" style="1" customWidth="1"/>
    <col min="13830" max="13830" width="9.42578125" style="1" customWidth="1"/>
    <col min="13831" max="13831" width="12" style="1" customWidth="1"/>
    <col min="13832" max="13832" width="11.28515625" style="1" customWidth="1"/>
    <col min="13833" max="13836" width="11.85546875" style="1" customWidth="1"/>
    <col min="13837" max="13837" width="11.28515625" style="1" customWidth="1"/>
    <col min="13838" max="13838" width="22" style="1" customWidth="1"/>
    <col min="13839" max="13839" width="10.28515625" style="1" customWidth="1"/>
    <col min="13840" max="13840" width="11.85546875" style="1" customWidth="1"/>
    <col min="13841" max="13841" width="11.5703125" style="1" customWidth="1"/>
    <col min="13842" max="13842" width="11.85546875" style="1" customWidth="1"/>
    <col min="13843" max="13846" width="10.85546875" style="1" customWidth="1"/>
    <col min="13847" max="13847" width="9.42578125" style="1" customWidth="1"/>
    <col min="13848" max="13848" width="20.42578125" style="1" customWidth="1"/>
    <col min="13849" max="13849" width="10.85546875" style="1" customWidth="1"/>
    <col min="13850" max="13850" width="9.42578125" style="1" customWidth="1"/>
    <col min="13851" max="13851" width="12" style="1" customWidth="1"/>
    <col min="13852" max="13852" width="11.28515625" style="1" customWidth="1"/>
    <col min="13853" max="13856" width="11.85546875" style="1" customWidth="1"/>
    <col min="13857" max="13857" width="11.28515625" style="1" customWidth="1"/>
    <col min="13858" max="13858" width="22" style="1" customWidth="1"/>
    <col min="13859" max="13859" width="10.28515625" style="1" customWidth="1"/>
    <col min="13860" max="13860" width="11.85546875" style="1" customWidth="1"/>
    <col min="13861" max="13861" width="11.5703125" style="1" customWidth="1"/>
    <col min="13862" max="13862" width="11.85546875" style="1" customWidth="1"/>
    <col min="13863" max="13866" width="10.85546875" style="1" customWidth="1"/>
    <col min="13867" max="13867" width="9.42578125" style="1" customWidth="1"/>
    <col min="13868" max="13868" width="21.42578125" style="1" customWidth="1"/>
    <col min="13869" max="13869" width="16.85546875" style="1" customWidth="1"/>
    <col min="13870" max="13870" width="11.5703125" style="1" customWidth="1"/>
    <col min="13871" max="13871" width="9.42578125" style="1" customWidth="1"/>
    <col min="13872" max="13872" width="11.140625" style="1" customWidth="1"/>
    <col min="13873" max="13876" width="12.28515625" style="1" customWidth="1"/>
    <col min="13877" max="13877" width="10.28515625" style="1" customWidth="1"/>
    <col min="13878" max="13878" width="20" style="1" customWidth="1"/>
    <col min="13879" max="13879" width="12.85546875" style="1" customWidth="1"/>
    <col min="13880" max="13880" width="12" style="1" customWidth="1"/>
    <col min="13881" max="13881" width="11.28515625" style="1" customWidth="1"/>
    <col min="13882" max="13882" width="10.85546875" style="1" customWidth="1"/>
    <col min="13883" max="13886" width="9.5703125" style="1" customWidth="1"/>
    <col min="13887" max="13887" width="10.5703125" style="1" customWidth="1"/>
    <col min="13888" max="13888" width="19" style="1" customWidth="1"/>
    <col min="13889" max="13889" width="4.7109375" style="1" customWidth="1"/>
    <col min="13890" max="13890" width="4.28515625" style="1" customWidth="1"/>
    <col min="13891" max="13891" width="4.42578125" style="1" customWidth="1"/>
    <col min="13892" max="13892" width="5.140625" style="1" customWidth="1"/>
    <col min="13893" max="13893" width="5.7109375" style="1" customWidth="1"/>
    <col min="13894" max="13894" width="6.28515625" style="1" customWidth="1"/>
    <col min="13895" max="13895" width="6.5703125" style="1" customWidth="1"/>
    <col min="13896" max="13896" width="6.28515625" style="1" customWidth="1"/>
    <col min="13897" max="13898" width="5.7109375" style="1" customWidth="1"/>
    <col min="13899" max="13899" width="14.7109375" style="1" customWidth="1"/>
    <col min="13900" max="13909" width="5.7109375" style="1" customWidth="1"/>
    <col min="13910" max="13998" width="9.140625" style="1"/>
    <col min="13999" max="13999" width="13.28515625" style="1" customWidth="1"/>
    <col min="14000" max="14000" width="42.5703125" style="1" customWidth="1"/>
    <col min="14001" max="14001" width="15.85546875" style="1" customWidth="1"/>
    <col min="14002" max="14002" width="20.140625" style="1" customWidth="1"/>
    <col min="14003" max="14003" width="25.140625" style="1" customWidth="1"/>
    <col min="14004" max="14004" width="21.5703125" style="1" customWidth="1"/>
    <col min="14005" max="14005" width="12.85546875" style="1" customWidth="1"/>
    <col min="14006" max="14006" width="9.140625" style="1" customWidth="1"/>
    <col min="14007" max="14007" width="10.5703125" style="1" customWidth="1"/>
    <col min="14008" max="14008" width="10.28515625" style="1" customWidth="1"/>
    <col min="14009" max="14012" width="10.85546875" style="1" customWidth="1"/>
    <col min="14013" max="14013" width="11.140625" style="1" customWidth="1"/>
    <col min="14014" max="14014" width="19.7109375" style="1" customWidth="1"/>
    <col min="14015" max="14015" width="10.5703125" style="1" bestFit="1" customWidth="1"/>
    <col min="14016" max="14016" width="10.42578125" style="1" customWidth="1"/>
    <col min="14017" max="14017" width="10.5703125" style="1" customWidth="1"/>
    <col min="14018" max="14018" width="10" style="1" customWidth="1"/>
    <col min="14019" max="14022" width="12.42578125" style="1" customWidth="1"/>
    <col min="14023" max="14023" width="13.42578125" style="1" customWidth="1"/>
    <col min="14024" max="14024" width="22.85546875" style="1" customWidth="1"/>
    <col min="14025" max="14025" width="10" style="1" customWidth="1"/>
    <col min="14026" max="14026" width="10.5703125" style="1" customWidth="1"/>
    <col min="14027" max="14027" width="10.85546875" style="1" customWidth="1"/>
    <col min="14028" max="14028" width="9.140625" style="1" customWidth="1"/>
    <col min="14029" max="14032" width="12" style="1" customWidth="1"/>
    <col min="14033" max="14033" width="9.85546875" style="1" customWidth="1"/>
    <col min="14034" max="14034" width="20.140625" style="1" customWidth="1"/>
    <col min="14035" max="14035" width="9.28515625" style="1" customWidth="1"/>
    <col min="14036" max="14036" width="11.28515625" style="1" customWidth="1"/>
    <col min="14037" max="14037" width="10.85546875" style="1" customWidth="1"/>
    <col min="14038" max="14038" width="10.5703125" style="1" customWidth="1"/>
    <col min="14039" max="14042" width="11" style="1" customWidth="1"/>
    <col min="14043" max="14043" width="9" style="1" customWidth="1"/>
    <col min="14044" max="14044" width="20.85546875" style="1" customWidth="1"/>
    <col min="14045" max="14045" width="11.42578125" style="1" customWidth="1"/>
    <col min="14046" max="14046" width="10.85546875" style="1" customWidth="1"/>
    <col min="14047" max="14047" width="9.140625" style="1" customWidth="1"/>
    <col min="14048" max="14048" width="11" style="1" customWidth="1"/>
    <col min="14049" max="14051" width="10.28515625" style="1" customWidth="1"/>
    <col min="14052" max="14052" width="11.42578125" style="1" customWidth="1"/>
    <col min="14053" max="14053" width="11.85546875" style="1" customWidth="1"/>
    <col min="14054" max="14054" width="19.42578125" style="1" customWidth="1"/>
    <col min="14055" max="14055" width="10.42578125" style="1" customWidth="1"/>
    <col min="14056" max="14056" width="11.7109375" style="1" customWidth="1"/>
    <col min="14057" max="14057" width="13" style="1" customWidth="1"/>
    <col min="14058" max="14058" width="12" style="1" customWidth="1"/>
    <col min="14059" max="14062" width="9.140625" style="1" customWidth="1"/>
    <col min="14063" max="14063" width="11" style="1" customWidth="1"/>
    <col min="14064" max="14064" width="20.42578125" style="1" customWidth="1"/>
    <col min="14065" max="14065" width="10.85546875" style="1" customWidth="1"/>
    <col min="14066" max="14066" width="9.42578125" style="1" customWidth="1"/>
    <col min="14067" max="14067" width="12" style="1" customWidth="1"/>
    <col min="14068" max="14068" width="11.28515625" style="1" customWidth="1"/>
    <col min="14069" max="14072" width="11.85546875" style="1" customWidth="1"/>
    <col min="14073" max="14073" width="11.28515625" style="1" customWidth="1"/>
    <col min="14074" max="14074" width="22" style="1" customWidth="1"/>
    <col min="14075" max="14075" width="10.28515625" style="1" customWidth="1"/>
    <col min="14076" max="14076" width="11.85546875" style="1" customWidth="1"/>
    <col min="14077" max="14077" width="11.5703125" style="1" customWidth="1"/>
    <col min="14078" max="14078" width="11.85546875" style="1" customWidth="1"/>
    <col min="14079" max="14082" width="10.85546875" style="1" customWidth="1"/>
    <col min="14083" max="14083" width="9.42578125" style="1" customWidth="1"/>
    <col min="14084" max="14084" width="20.42578125" style="1" customWidth="1"/>
    <col min="14085" max="14085" width="10.85546875" style="1" customWidth="1"/>
    <col min="14086" max="14086" width="9.42578125" style="1" customWidth="1"/>
    <col min="14087" max="14087" width="12" style="1" customWidth="1"/>
    <col min="14088" max="14088" width="11.28515625" style="1" customWidth="1"/>
    <col min="14089" max="14092" width="11.85546875" style="1" customWidth="1"/>
    <col min="14093" max="14093" width="11.28515625" style="1" customWidth="1"/>
    <col min="14094" max="14094" width="22" style="1" customWidth="1"/>
    <col min="14095" max="14095" width="10.28515625" style="1" customWidth="1"/>
    <col min="14096" max="14096" width="11.85546875" style="1" customWidth="1"/>
    <col min="14097" max="14097" width="11.5703125" style="1" customWidth="1"/>
    <col min="14098" max="14098" width="11.85546875" style="1" customWidth="1"/>
    <col min="14099" max="14102" width="10.85546875" style="1" customWidth="1"/>
    <col min="14103" max="14103" width="9.42578125" style="1" customWidth="1"/>
    <col min="14104" max="14104" width="20.42578125" style="1" customWidth="1"/>
    <col min="14105" max="14105" width="10.85546875" style="1" customWidth="1"/>
    <col min="14106" max="14106" width="9.42578125" style="1" customWidth="1"/>
    <col min="14107" max="14107" width="12" style="1" customWidth="1"/>
    <col min="14108" max="14108" width="11.28515625" style="1" customWidth="1"/>
    <col min="14109" max="14112" width="11.85546875" style="1" customWidth="1"/>
    <col min="14113" max="14113" width="11.28515625" style="1" customWidth="1"/>
    <col min="14114" max="14114" width="22" style="1" customWidth="1"/>
    <col min="14115" max="14115" width="10.28515625" style="1" customWidth="1"/>
    <col min="14116" max="14116" width="11.85546875" style="1" customWidth="1"/>
    <col min="14117" max="14117" width="11.5703125" style="1" customWidth="1"/>
    <col min="14118" max="14118" width="11.85546875" style="1" customWidth="1"/>
    <col min="14119" max="14122" width="10.85546875" style="1" customWidth="1"/>
    <col min="14123" max="14123" width="9.42578125" style="1" customWidth="1"/>
    <col min="14124" max="14124" width="21.42578125" style="1" customWidth="1"/>
    <col min="14125" max="14125" width="16.85546875" style="1" customWidth="1"/>
    <col min="14126" max="14126" width="11.5703125" style="1" customWidth="1"/>
    <col min="14127" max="14127" width="9.42578125" style="1" customWidth="1"/>
    <col min="14128" max="14128" width="11.140625" style="1" customWidth="1"/>
    <col min="14129" max="14132" width="12.28515625" style="1" customWidth="1"/>
    <col min="14133" max="14133" width="10.28515625" style="1" customWidth="1"/>
    <col min="14134" max="14134" width="20" style="1" customWidth="1"/>
    <col min="14135" max="14135" width="12.85546875" style="1" customWidth="1"/>
    <col min="14136" max="14136" width="12" style="1" customWidth="1"/>
    <col min="14137" max="14137" width="11.28515625" style="1" customWidth="1"/>
    <col min="14138" max="14138" width="10.85546875" style="1" customWidth="1"/>
    <col min="14139" max="14142" width="9.5703125" style="1" customWidth="1"/>
    <col min="14143" max="14143" width="10.5703125" style="1" customWidth="1"/>
    <col min="14144" max="14144" width="19" style="1" customWidth="1"/>
    <col min="14145" max="14145" width="4.7109375" style="1" customWidth="1"/>
    <col min="14146" max="14146" width="4.28515625" style="1" customWidth="1"/>
    <col min="14147" max="14147" width="4.42578125" style="1" customWidth="1"/>
    <col min="14148" max="14148" width="5.140625" style="1" customWidth="1"/>
    <col min="14149" max="14149" width="5.7109375" style="1" customWidth="1"/>
    <col min="14150" max="14150" width="6.28515625" style="1" customWidth="1"/>
    <col min="14151" max="14151" width="6.5703125" style="1" customWidth="1"/>
    <col min="14152" max="14152" width="6.28515625" style="1" customWidth="1"/>
    <col min="14153" max="14154" width="5.7109375" style="1" customWidth="1"/>
    <col min="14155" max="14155" width="14.7109375" style="1" customWidth="1"/>
    <col min="14156" max="14165" width="5.7109375" style="1" customWidth="1"/>
    <col min="14166" max="14254" width="9.140625" style="1"/>
    <col min="14255" max="14255" width="13.28515625" style="1" customWidth="1"/>
    <col min="14256" max="14256" width="42.5703125" style="1" customWidth="1"/>
    <col min="14257" max="14257" width="15.85546875" style="1" customWidth="1"/>
    <col min="14258" max="14258" width="20.140625" style="1" customWidth="1"/>
    <col min="14259" max="14259" width="25.140625" style="1" customWidth="1"/>
    <col min="14260" max="14260" width="21.5703125" style="1" customWidth="1"/>
    <col min="14261" max="14261" width="12.85546875" style="1" customWidth="1"/>
    <col min="14262" max="14262" width="9.140625" style="1" customWidth="1"/>
    <col min="14263" max="14263" width="10.5703125" style="1" customWidth="1"/>
    <col min="14264" max="14264" width="10.28515625" style="1" customWidth="1"/>
    <col min="14265" max="14268" width="10.85546875" style="1" customWidth="1"/>
    <col min="14269" max="14269" width="11.140625" style="1" customWidth="1"/>
    <col min="14270" max="14270" width="19.7109375" style="1" customWidth="1"/>
    <col min="14271" max="14271" width="10.5703125" style="1" bestFit="1" customWidth="1"/>
    <col min="14272" max="14272" width="10.42578125" style="1" customWidth="1"/>
    <col min="14273" max="14273" width="10.5703125" style="1" customWidth="1"/>
    <col min="14274" max="14274" width="10" style="1" customWidth="1"/>
    <col min="14275" max="14278" width="12.42578125" style="1" customWidth="1"/>
    <col min="14279" max="14279" width="13.42578125" style="1" customWidth="1"/>
    <col min="14280" max="14280" width="22.85546875" style="1" customWidth="1"/>
    <col min="14281" max="14281" width="10" style="1" customWidth="1"/>
    <col min="14282" max="14282" width="10.5703125" style="1" customWidth="1"/>
    <col min="14283" max="14283" width="10.85546875" style="1" customWidth="1"/>
    <col min="14284" max="14284" width="9.140625" style="1" customWidth="1"/>
    <col min="14285" max="14288" width="12" style="1" customWidth="1"/>
    <col min="14289" max="14289" width="9.85546875" style="1" customWidth="1"/>
    <col min="14290" max="14290" width="20.140625" style="1" customWidth="1"/>
    <col min="14291" max="14291" width="9.28515625" style="1" customWidth="1"/>
    <col min="14292" max="14292" width="11.28515625" style="1" customWidth="1"/>
    <col min="14293" max="14293" width="10.85546875" style="1" customWidth="1"/>
    <col min="14294" max="14294" width="10.5703125" style="1" customWidth="1"/>
    <col min="14295" max="14298" width="11" style="1" customWidth="1"/>
    <col min="14299" max="14299" width="9" style="1" customWidth="1"/>
    <col min="14300" max="14300" width="20.85546875" style="1" customWidth="1"/>
    <col min="14301" max="14301" width="11.42578125" style="1" customWidth="1"/>
    <col min="14302" max="14302" width="10.85546875" style="1" customWidth="1"/>
    <col min="14303" max="14303" width="9.140625" style="1" customWidth="1"/>
    <col min="14304" max="14304" width="11" style="1" customWidth="1"/>
    <col min="14305" max="14307" width="10.28515625" style="1" customWidth="1"/>
    <col min="14308" max="14308" width="11.42578125" style="1" customWidth="1"/>
    <col min="14309" max="14309" width="11.85546875" style="1" customWidth="1"/>
    <col min="14310" max="14310" width="19.42578125" style="1" customWidth="1"/>
    <col min="14311" max="14311" width="10.42578125" style="1" customWidth="1"/>
    <col min="14312" max="14312" width="11.7109375" style="1" customWidth="1"/>
    <col min="14313" max="14313" width="13" style="1" customWidth="1"/>
    <col min="14314" max="14314" width="12" style="1" customWidth="1"/>
    <col min="14315" max="14318" width="9.140625" style="1" customWidth="1"/>
    <col min="14319" max="14319" width="11" style="1" customWidth="1"/>
    <col min="14320" max="14320" width="20.42578125" style="1" customWidth="1"/>
    <col min="14321" max="14321" width="10.85546875" style="1" customWidth="1"/>
    <col min="14322" max="14322" width="9.42578125" style="1" customWidth="1"/>
    <col min="14323" max="14323" width="12" style="1" customWidth="1"/>
    <col min="14324" max="14324" width="11.28515625" style="1" customWidth="1"/>
    <col min="14325" max="14328" width="11.85546875" style="1" customWidth="1"/>
    <col min="14329" max="14329" width="11.28515625" style="1" customWidth="1"/>
    <col min="14330" max="14330" width="22" style="1" customWidth="1"/>
    <col min="14331" max="14331" width="10.28515625" style="1" customWidth="1"/>
    <col min="14332" max="14332" width="11.85546875" style="1" customWidth="1"/>
    <col min="14333" max="14333" width="11.5703125" style="1" customWidth="1"/>
    <col min="14334" max="14334" width="11.85546875" style="1" customWidth="1"/>
    <col min="14335" max="14338" width="10.85546875" style="1" customWidth="1"/>
    <col min="14339" max="14339" width="9.42578125" style="1" customWidth="1"/>
    <col min="14340" max="14340" width="20.42578125" style="1" customWidth="1"/>
    <col min="14341" max="14341" width="10.85546875" style="1" customWidth="1"/>
    <col min="14342" max="14342" width="9.42578125" style="1" customWidth="1"/>
    <col min="14343" max="14343" width="12" style="1" customWidth="1"/>
    <col min="14344" max="14344" width="11.28515625" style="1" customWidth="1"/>
    <col min="14345" max="14348" width="11.85546875" style="1" customWidth="1"/>
    <col min="14349" max="14349" width="11.28515625" style="1" customWidth="1"/>
    <col min="14350" max="14350" width="22" style="1" customWidth="1"/>
    <col min="14351" max="14351" width="10.28515625" style="1" customWidth="1"/>
    <col min="14352" max="14352" width="11.85546875" style="1" customWidth="1"/>
    <col min="14353" max="14353" width="11.5703125" style="1" customWidth="1"/>
    <col min="14354" max="14354" width="11.85546875" style="1" customWidth="1"/>
    <col min="14355" max="14358" width="10.85546875" style="1" customWidth="1"/>
    <col min="14359" max="14359" width="9.42578125" style="1" customWidth="1"/>
    <col min="14360" max="14360" width="20.42578125" style="1" customWidth="1"/>
    <col min="14361" max="14361" width="10.85546875" style="1" customWidth="1"/>
    <col min="14362" max="14362" width="9.42578125" style="1" customWidth="1"/>
    <col min="14363" max="14363" width="12" style="1" customWidth="1"/>
    <col min="14364" max="14364" width="11.28515625" style="1" customWidth="1"/>
    <col min="14365" max="14368" width="11.85546875" style="1" customWidth="1"/>
    <col min="14369" max="14369" width="11.28515625" style="1" customWidth="1"/>
    <col min="14370" max="14370" width="22" style="1" customWidth="1"/>
    <col min="14371" max="14371" width="10.28515625" style="1" customWidth="1"/>
    <col min="14372" max="14372" width="11.85546875" style="1" customWidth="1"/>
    <col min="14373" max="14373" width="11.5703125" style="1" customWidth="1"/>
    <col min="14374" max="14374" width="11.85546875" style="1" customWidth="1"/>
    <col min="14375" max="14378" width="10.85546875" style="1" customWidth="1"/>
    <col min="14379" max="14379" width="9.42578125" style="1" customWidth="1"/>
    <col min="14380" max="14380" width="21.42578125" style="1" customWidth="1"/>
    <col min="14381" max="14381" width="16.85546875" style="1" customWidth="1"/>
    <col min="14382" max="14382" width="11.5703125" style="1" customWidth="1"/>
    <col min="14383" max="14383" width="9.42578125" style="1" customWidth="1"/>
    <col min="14384" max="14384" width="11.140625" style="1" customWidth="1"/>
    <col min="14385" max="14388" width="12.28515625" style="1" customWidth="1"/>
    <col min="14389" max="14389" width="10.28515625" style="1" customWidth="1"/>
    <col min="14390" max="14390" width="20" style="1" customWidth="1"/>
    <col min="14391" max="14391" width="12.85546875" style="1" customWidth="1"/>
    <col min="14392" max="14392" width="12" style="1" customWidth="1"/>
    <col min="14393" max="14393" width="11.28515625" style="1" customWidth="1"/>
    <col min="14394" max="14394" width="10.85546875" style="1" customWidth="1"/>
    <col min="14395" max="14398" width="9.5703125" style="1" customWidth="1"/>
    <col min="14399" max="14399" width="10.5703125" style="1" customWidth="1"/>
    <col min="14400" max="14400" width="19" style="1" customWidth="1"/>
    <col min="14401" max="14401" width="4.7109375" style="1" customWidth="1"/>
    <col min="14402" max="14402" width="4.28515625" style="1" customWidth="1"/>
    <col min="14403" max="14403" width="4.42578125" style="1" customWidth="1"/>
    <col min="14404" max="14404" width="5.140625" style="1" customWidth="1"/>
    <col min="14405" max="14405" width="5.7109375" style="1" customWidth="1"/>
    <col min="14406" max="14406" width="6.28515625" style="1" customWidth="1"/>
    <col min="14407" max="14407" width="6.5703125" style="1" customWidth="1"/>
    <col min="14408" max="14408" width="6.28515625" style="1" customWidth="1"/>
    <col min="14409" max="14410" width="5.7109375" style="1" customWidth="1"/>
    <col min="14411" max="14411" width="14.7109375" style="1" customWidth="1"/>
    <col min="14412" max="14421" width="5.7109375" style="1" customWidth="1"/>
    <col min="14422" max="14510" width="9.140625" style="1"/>
    <col min="14511" max="14511" width="13.28515625" style="1" customWidth="1"/>
    <col min="14512" max="14512" width="42.5703125" style="1" customWidth="1"/>
    <col min="14513" max="14513" width="15.85546875" style="1" customWidth="1"/>
    <col min="14514" max="14514" width="20.140625" style="1" customWidth="1"/>
    <col min="14515" max="14515" width="25.140625" style="1" customWidth="1"/>
    <col min="14516" max="14516" width="21.5703125" style="1" customWidth="1"/>
    <col min="14517" max="14517" width="12.85546875" style="1" customWidth="1"/>
    <col min="14518" max="14518" width="9.140625" style="1" customWidth="1"/>
    <col min="14519" max="14519" width="10.5703125" style="1" customWidth="1"/>
    <col min="14520" max="14520" width="10.28515625" style="1" customWidth="1"/>
    <col min="14521" max="14524" width="10.85546875" style="1" customWidth="1"/>
    <col min="14525" max="14525" width="11.140625" style="1" customWidth="1"/>
    <col min="14526" max="14526" width="19.7109375" style="1" customWidth="1"/>
    <col min="14527" max="14527" width="10.5703125" style="1" bestFit="1" customWidth="1"/>
    <col min="14528" max="14528" width="10.42578125" style="1" customWidth="1"/>
    <col min="14529" max="14529" width="10.5703125" style="1" customWidth="1"/>
    <col min="14530" max="14530" width="10" style="1" customWidth="1"/>
    <col min="14531" max="14534" width="12.42578125" style="1" customWidth="1"/>
    <col min="14535" max="14535" width="13.42578125" style="1" customWidth="1"/>
    <col min="14536" max="14536" width="22.85546875" style="1" customWidth="1"/>
    <col min="14537" max="14537" width="10" style="1" customWidth="1"/>
    <col min="14538" max="14538" width="10.5703125" style="1" customWidth="1"/>
    <col min="14539" max="14539" width="10.85546875" style="1" customWidth="1"/>
    <col min="14540" max="14540" width="9.140625" style="1" customWidth="1"/>
    <col min="14541" max="14544" width="12" style="1" customWidth="1"/>
    <col min="14545" max="14545" width="9.85546875" style="1" customWidth="1"/>
    <col min="14546" max="14546" width="20.140625" style="1" customWidth="1"/>
    <col min="14547" max="14547" width="9.28515625" style="1" customWidth="1"/>
    <col min="14548" max="14548" width="11.28515625" style="1" customWidth="1"/>
    <col min="14549" max="14549" width="10.85546875" style="1" customWidth="1"/>
    <col min="14550" max="14550" width="10.5703125" style="1" customWidth="1"/>
    <col min="14551" max="14554" width="11" style="1" customWidth="1"/>
    <col min="14555" max="14555" width="9" style="1" customWidth="1"/>
    <col min="14556" max="14556" width="20.85546875" style="1" customWidth="1"/>
    <col min="14557" max="14557" width="11.42578125" style="1" customWidth="1"/>
    <col min="14558" max="14558" width="10.85546875" style="1" customWidth="1"/>
    <col min="14559" max="14559" width="9.140625" style="1" customWidth="1"/>
    <col min="14560" max="14560" width="11" style="1" customWidth="1"/>
    <col min="14561" max="14563" width="10.28515625" style="1" customWidth="1"/>
    <col min="14564" max="14564" width="11.42578125" style="1" customWidth="1"/>
    <col min="14565" max="14565" width="11.85546875" style="1" customWidth="1"/>
    <col min="14566" max="14566" width="19.42578125" style="1" customWidth="1"/>
    <col min="14567" max="14567" width="10.42578125" style="1" customWidth="1"/>
    <col min="14568" max="14568" width="11.7109375" style="1" customWidth="1"/>
    <col min="14569" max="14569" width="13" style="1" customWidth="1"/>
    <col min="14570" max="14570" width="12" style="1" customWidth="1"/>
    <col min="14571" max="14574" width="9.140625" style="1" customWidth="1"/>
    <col min="14575" max="14575" width="11" style="1" customWidth="1"/>
    <col min="14576" max="14576" width="20.42578125" style="1" customWidth="1"/>
    <col min="14577" max="14577" width="10.85546875" style="1" customWidth="1"/>
    <col min="14578" max="14578" width="9.42578125" style="1" customWidth="1"/>
    <col min="14579" max="14579" width="12" style="1" customWidth="1"/>
    <col min="14580" max="14580" width="11.28515625" style="1" customWidth="1"/>
    <col min="14581" max="14584" width="11.85546875" style="1" customWidth="1"/>
    <col min="14585" max="14585" width="11.28515625" style="1" customWidth="1"/>
    <col min="14586" max="14586" width="22" style="1" customWidth="1"/>
    <col min="14587" max="14587" width="10.28515625" style="1" customWidth="1"/>
    <col min="14588" max="14588" width="11.85546875" style="1" customWidth="1"/>
    <col min="14589" max="14589" width="11.5703125" style="1" customWidth="1"/>
    <col min="14590" max="14590" width="11.85546875" style="1" customWidth="1"/>
    <col min="14591" max="14594" width="10.85546875" style="1" customWidth="1"/>
    <col min="14595" max="14595" width="9.42578125" style="1" customWidth="1"/>
    <col min="14596" max="14596" width="20.42578125" style="1" customWidth="1"/>
    <col min="14597" max="14597" width="10.85546875" style="1" customWidth="1"/>
    <col min="14598" max="14598" width="9.42578125" style="1" customWidth="1"/>
    <col min="14599" max="14599" width="12" style="1" customWidth="1"/>
    <col min="14600" max="14600" width="11.28515625" style="1" customWidth="1"/>
    <col min="14601" max="14604" width="11.85546875" style="1" customWidth="1"/>
    <col min="14605" max="14605" width="11.28515625" style="1" customWidth="1"/>
    <col min="14606" max="14606" width="22" style="1" customWidth="1"/>
    <col min="14607" max="14607" width="10.28515625" style="1" customWidth="1"/>
    <col min="14608" max="14608" width="11.85546875" style="1" customWidth="1"/>
    <col min="14609" max="14609" width="11.5703125" style="1" customWidth="1"/>
    <col min="14610" max="14610" width="11.85546875" style="1" customWidth="1"/>
    <col min="14611" max="14614" width="10.85546875" style="1" customWidth="1"/>
    <col min="14615" max="14615" width="9.42578125" style="1" customWidth="1"/>
    <col min="14616" max="14616" width="20.42578125" style="1" customWidth="1"/>
    <col min="14617" max="14617" width="10.85546875" style="1" customWidth="1"/>
    <col min="14618" max="14618" width="9.42578125" style="1" customWidth="1"/>
    <col min="14619" max="14619" width="12" style="1" customWidth="1"/>
    <col min="14620" max="14620" width="11.28515625" style="1" customWidth="1"/>
    <col min="14621" max="14624" width="11.85546875" style="1" customWidth="1"/>
    <col min="14625" max="14625" width="11.28515625" style="1" customWidth="1"/>
    <col min="14626" max="14626" width="22" style="1" customWidth="1"/>
    <col min="14627" max="14627" width="10.28515625" style="1" customWidth="1"/>
    <col min="14628" max="14628" width="11.85546875" style="1" customWidth="1"/>
    <col min="14629" max="14629" width="11.5703125" style="1" customWidth="1"/>
    <col min="14630" max="14630" width="11.85546875" style="1" customWidth="1"/>
    <col min="14631" max="14634" width="10.85546875" style="1" customWidth="1"/>
    <col min="14635" max="14635" width="9.42578125" style="1" customWidth="1"/>
    <col min="14636" max="14636" width="21.42578125" style="1" customWidth="1"/>
    <col min="14637" max="14637" width="16.85546875" style="1" customWidth="1"/>
    <col min="14638" max="14638" width="11.5703125" style="1" customWidth="1"/>
    <col min="14639" max="14639" width="9.42578125" style="1" customWidth="1"/>
    <col min="14640" max="14640" width="11.140625" style="1" customWidth="1"/>
    <col min="14641" max="14644" width="12.28515625" style="1" customWidth="1"/>
    <col min="14645" max="14645" width="10.28515625" style="1" customWidth="1"/>
    <col min="14646" max="14646" width="20" style="1" customWidth="1"/>
    <col min="14647" max="14647" width="12.85546875" style="1" customWidth="1"/>
    <col min="14648" max="14648" width="12" style="1" customWidth="1"/>
    <col min="14649" max="14649" width="11.28515625" style="1" customWidth="1"/>
    <col min="14650" max="14650" width="10.85546875" style="1" customWidth="1"/>
    <col min="14651" max="14654" width="9.5703125" style="1" customWidth="1"/>
    <col min="14655" max="14655" width="10.5703125" style="1" customWidth="1"/>
    <col min="14656" max="14656" width="19" style="1" customWidth="1"/>
    <col min="14657" max="14657" width="4.7109375" style="1" customWidth="1"/>
    <col min="14658" max="14658" width="4.28515625" style="1" customWidth="1"/>
    <col min="14659" max="14659" width="4.42578125" style="1" customWidth="1"/>
    <col min="14660" max="14660" width="5.140625" style="1" customWidth="1"/>
    <col min="14661" max="14661" width="5.7109375" style="1" customWidth="1"/>
    <col min="14662" max="14662" width="6.28515625" style="1" customWidth="1"/>
    <col min="14663" max="14663" width="6.5703125" style="1" customWidth="1"/>
    <col min="14664" max="14664" width="6.28515625" style="1" customWidth="1"/>
    <col min="14665" max="14666" width="5.7109375" style="1" customWidth="1"/>
    <col min="14667" max="14667" width="14.7109375" style="1" customWidth="1"/>
    <col min="14668" max="14677" width="5.7109375" style="1" customWidth="1"/>
    <col min="14678" max="14766" width="9.140625" style="1"/>
    <col min="14767" max="14767" width="13.28515625" style="1" customWidth="1"/>
    <col min="14768" max="14768" width="42.5703125" style="1" customWidth="1"/>
    <col min="14769" max="14769" width="15.85546875" style="1" customWidth="1"/>
    <col min="14770" max="14770" width="20.140625" style="1" customWidth="1"/>
    <col min="14771" max="14771" width="25.140625" style="1" customWidth="1"/>
    <col min="14772" max="14772" width="21.5703125" style="1" customWidth="1"/>
    <col min="14773" max="14773" width="12.85546875" style="1" customWidth="1"/>
    <col min="14774" max="14774" width="9.140625" style="1" customWidth="1"/>
    <col min="14775" max="14775" width="10.5703125" style="1" customWidth="1"/>
    <col min="14776" max="14776" width="10.28515625" style="1" customWidth="1"/>
    <col min="14777" max="14780" width="10.85546875" style="1" customWidth="1"/>
    <col min="14781" max="14781" width="11.140625" style="1" customWidth="1"/>
    <col min="14782" max="14782" width="19.7109375" style="1" customWidth="1"/>
    <col min="14783" max="14783" width="10.5703125" style="1" bestFit="1" customWidth="1"/>
    <col min="14784" max="14784" width="10.42578125" style="1" customWidth="1"/>
    <col min="14785" max="14785" width="10.5703125" style="1" customWidth="1"/>
    <col min="14786" max="14786" width="10" style="1" customWidth="1"/>
    <col min="14787" max="14790" width="12.42578125" style="1" customWidth="1"/>
    <col min="14791" max="14791" width="13.42578125" style="1" customWidth="1"/>
    <col min="14792" max="14792" width="22.85546875" style="1" customWidth="1"/>
    <col min="14793" max="14793" width="10" style="1" customWidth="1"/>
    <col min="14794" max="14794" width="10.5703125" style="1" customWidth="1"/>
    <col min="14795" max="14795" width="10.85546875" style="1" customWidth="1"/>
    <col min="14796" max="14796" width="9.140625" style="1" customWidth="1"/>
    <col min="14797" max="14800" width="12" style="1" customWidth="1"/>
    <col min="14801" max="14801" width="9.85546875" style="1" customWidth="1"/>
    <col min="14802" max="14802" width="20.140625" style="1" customWidth="1"/>
    <col min="14803" max="14803" width="9.28515625" style="1" customWidth="1"/>
    <col min="14804" max="14804" width="11.28515625" style="1" customWidth="1"/>
    <col min="14805" max="14805" width="10.85546875" style="1" customWidth="1"/>
    <col min="14806" max="14806" width="10.5703125" style="1" customWidth="1"/>
    <col min="14807" max="14810" width="11" style="1" customWidth="1"/>
    <col min="14811" max="14811" width="9" style="1" customWidth="1"/>
    <col min="14812" max="14812" width="20.85546875" style="1" customWidth="1"/>
    <col min="14813" max="14813" width="11.42578125" style="1" customWidth="1"/>
    <col min="14814" max="14814" width="10.85546875" style="1" customWidth="1"/>
    <col min="14815" max="14815" width="9.140625" style="1" customWidth="1"/>
    <col min="14816" max="14816" width="11" style="1" customWidth="1"/>
    <col min="14817" max="14819" width="10.28515625" style="1" customWidth="1"/>
    <col min="14820" max="14820" width="11.42578125" style="1" customWidth="1"/>
    <col min="14821" max="14821" width="11.85546875" style="1" customWidth="1"/>
    <col min="14822" max="14822" width="19.42578125" style="1" customWidth="1"/>
    <col min="14823" max="14823" width="10.42578125" style="1" customWidth="1"/>
    <col min="14824" max="14824" width="11.7109375" style="1" customWidth="1"/>
    <col min="14825" max="14825" width="13" style="1" customWidth="1"/>
    <col min="14826" max="14826" width="12" style="1" customWidth="1"/>
    <col min="14827" max="14830" width="9.140625" style="1" customWidth="1"/>
    <col min="14831" max="14831" width="11" style="1" customWidth="1"/>
    <col min="14832" max="14832" width="20.42578125" style="1" customWidth="1"/>
    <col min="14833" max="14833" width="10.85546875" style="1" customWidth="1"/>
    <col min="14834" max="14834" width="9.42578125" style="1" customWidth="1"/>
    <col min="14835" max="14835" width="12" style="1" customWidth="1"/>
    <col min="14836" max="14836" width="11.28515625" style="1" customWidth="1"/>
    <col min="14837" max="14840" width="11.85546875" style="1" customWidth="1"/>
    <col min="14841" max="14841" width="11.28515625" style="1" customWidth="1"/>
    <col min="14842" max="14842" width="22" style="1" customWidth="1"/>
    <col min="14843" max="14843" width="10.28515625" style="1" customWidth="1"/>
    <col min="14844" max="14844" width="11.85546875" style="1" customWidth="1"/>
    <col min="14845" max="14845" width="11.5703125" style="1" customWidth="1"/>
    <col min="14846" max="14846" width="11.85546875" style="1" customWidth="1"/>
    <col min="14847" max="14850" width="10.85546875" style="1" customWidth="1"/>
    <col min="14851" max="14851" width="9.42578125" style="1" customWidth="1"/>
    <col min="14852" max="14852" width="20.42578125" style="1" customWidth="1"/>
    <col min="14853" max="14853" width="10.85546875" style="1" customWidth="1"/>
    <col min="14854" max="14854" width="9.42578125" style="1" customWidth="1"/>
    <col min="14855" max="14855" width="12" style="1" customWidth="1"/>
    <col min="14856" max="14856" width="11.28515625" style="1" customWidth="1"/>
    <col min="14857" max="14860" width="11.85546875" style="1" customWidth="1"/>
    <col min="14861" max="14861" width="11.28515625" style="1" customWidth="1"/>
    <col min="14862" max="14862" width="22" style="1" customWidth="1"/>
    <col min="14863" max="14863" width="10.28515625" style="1" customWidth="1"/>
    <col min="14864" max="14864" width="11.85546875" style="1" customWidth="1"/>
    <col min="14865" max="14865" width="11.5703125" style="1" customWidth="1"/>
    <col min="14866" max="14866" width="11.85546875" style="1" customWidth="1"/>
    <col min="14867" max="14870" width="10.85546875" style="1" customWidth="1"/>
    <col min="14871" max="14871" width="9.42578125" style="1" customWidth="1"/>
    <col min="14872" max="14872" width="20.42578125" style="1" customWidth="1"/>
    <col min="14873" max="14873" width="10.85546875" style="1" customWidth="1"/>
    <col min="14874" max="14874" width="9.42578125" style="1" customWidth="1"/>
    <col min="14875" max="14875" width="12" style="1" customWidth="1"/>
    <col min="14876" max="14876" width="11.28515625" style="1" customWidth="1"/>
    <col min="14877" max="14880" width="11.85546875" style="1" customWidth="1"/>
    <col min="14881" max="14881" width="11.28515625" style="1" customWidth="1"/>
    <col min="14882" max="14882" width="22" style="1" customWidth="1"/>
    <col min="14883" max="14883" width="10.28515625" style="1" customWidth="1"/>
    <col min="14884" max="14884" width="11.85546875" style="1" customWidth="1"/>
    <col min="14885" max="14885" width="11.5703125" style="1" customWidth="1"/>
    <col min="14886" max="14886" width="11.85546875" style="1" customWidth="1"/>
    <col min="14887" max="14890" width="10.85546875" style="1" customWidth="1"/>
    <col min="14891" max="14891" width="9.42578125" style="1" customWidth="1"/>
    <col min="14892" max="14892" width="21.42578125" style="1" customWidth="1"/>
    <col min="14893" max="14893" width="16.85546875" style="1" customWidth="1"/>
    <col min="14894" max="14894" width="11.5703125" style="1" customWidth="1"/>
    <col min="14895" max="14895" width="9.42578125" style="1" customWidth="1"/>
    <col min="14896" max="14896" width="11.140625" style="1" customWidth="1"/>
    <col min="14897" max="14900" width="12.28515625" style="1" customWidth="1"/>
    <col min="14901" max="14901" width="10.28515625" style="1" customWidth="1"/>
    <col min="14902" max="14902" width="20" style="1" customWidth="1"/>
    <col min="14903" max="14903" width="12.85546875" style="1" customWidth="1"/>
    <col min="14904" max="14904" width="12" style="1" customWidth="1"/>
    <col min="14905" max="14905" width="11.28515625" style="1" customWidth="1"/>
    <col min="14906" max="14906" width="10.85546875" style="1" customWidth="1"/>
    <col min="14907" max="14910" width="9.5703125" style="1" customWidth="1"/>
    <col min="14911" max="14911" width="10.5703125" style="1" customWidth="1"/>
    <col min="14912" max="14912" width="19" style="1" customWidth="1"/>
    <col min="14913" max="14913" width="4.7109375" style="1" customWidth="1"/>
    <col min="14914" max="14914" width="4.28515625" style="1" customWidth="1"/>
    <col min="14915" max="14915" width="4.42578125" style="1" customWidth="1"/>
    <col min="14916" max="14916" width="5.140625" style="1" customWidth="1"/>
    <col min="14917" max="14917" width="5.7109375" style="1" customWidth="1"/>
    <col min="14918" max="14918" width="6.28515625" style="1" customWidth="1"/>
    <col min="14919" max="14919" width="6.5703125" style="1" customWidth="1"/>
    <col min="14920" max="14920" width="6.28515625" style="1" customWidth="1"/>
    <col min="14921" max="14922" width="5.7109375" style="1" customWidth="1"/>
    <col min="14923" max="14923" width="14.7109375" style="1" customWidth="1"/>
    <col min="14924" max="14933" width="5.7109375" style="1" customWidth="1"/>
    <col min="14934" max="15022" width="9.140625" style="1"/>
    <col min="15023" max="15023" width="13.28515625" style="1" customWidth="1"/>
    <col min="15024" max="15024" width="42.5703125" style="1" customWidth="1"/>
    <col min="15025" max="15025" width="15.85546875" style="1" customWidth="1"/>
    <col min="15026" max="15026" width="20.140625" style="1" customWidth="1"/>
    <col min="15027" max="15027" width="25.140625" style="1" customWidth="1"/>
    <col min="15028" max="15028" width="21.5703125" style="1" customWidth="1"/>
    <col min="15029" max="15029" width="12.85546875" style="1" customWidth="1"/>
    <col min="15030" max="15030" width="9.140625" style="1" customWidth="1"/>
    <col min="15031" max="15031" width="10.5703125" style="1" customWidth="1"/>
    <col min="15032" max="15032" width="10.28515625" style="1" customWidth="1"/>
    <col min="15033" max="15036" width="10.85546875" style="1" customWidth="1"/>
    <col min="15037" max="15037" width="11.140625" style="1" customWidth="1"/>
    <col min="15038" max="15038" width="19.7109375" style="1" customWidth="1"/>
    <col min="15039" max="15039" width="10.5703125" style="1" bestFit="1" customWidth="1"/>
    <col min="15040" max="15040" width="10.42578125" style="1" customWidth="1"/>
    <col min="15041" max="15041" width="10.5703125" style="1" customWidth="1"/>
    <col min="15042" max="15042" width="10" style="1" customWidth="1"/>
    <col min="15043" max="15046" width="12.42578125" style="1" customWidth="1"/>
    <col min="15047" max="15047" width="13.42578125" style="1" customWidth="1"/>
    <col min="15048" max="15048" width="22.85546875" style="1" customWidth="1"/>
    <col min="15049" max="15049" width="10" style="1" customWidth="1"/>
    <col min="15050" max="15050" width="10.5703125" style="1" customWidth="1"/>
    <col min="15051" max="15051" width="10.85546875" style="1" customWidth="1"/>
    <col min="15052" max="15052" width="9.140625" style="1" customWidth="1"/>
    <col min="15053" max="15056" width="12" style="1" customWidth="1"/>
    <col min="15057" max="15057" width="9.85546875" style="1" customWidth="1"/>
    <col min="15058" max="15058" width="20.140625" style="1" customWidth="1"/>
    <col min="15059" max="15059" width="9.28515625" style="1" customWidth="1"/>
    <col min="15060" max="15060" width="11.28515625" style="1" customWidth="1"/>
    <col min="15061" max="15061" width="10.85546875" style="1" customWidth="1"/>
    <col min="15062" max="15062" width="10.5703125" style="1" customWidth="1"/>
    <col min="15063" max="15066" width="11" style="1" customWidth="1"/>
    <col min="15067" max="15067" width="9" style="1" customWidth="1"/>
    <col min="15068" max="15068" width="20.85546875" style="1" customWidth="1"/>
    <col min="15069" max="15069" width="11.42578125" style="1" customWidth="1"/>
    <col min="15070" max="15070" width="10.85546875" style="1" customWidth="1"/>
    <col min="15071" max="15071" width="9.140625" style="1" customWidth="1"/>
    <col min="15072" max="15072" width="11" style="1" customWidth="1"/>
    <col min="15073" max="15075" width="10.28515625" style="1" customWidth="1"/>
    <col min="15076" max="15076" width="11.42578125" style="1" customWidth="1"/>
    <col min="15077" max="15077" width="11.85546875" style="1" customWidth="1"/>
    <col min="15078" max="15078" width="19.42578125" style="1" customWidth="1"/>
    <col min="15079" max="15079" width="10.42578125" style="1" customWidth="1"/>
    <col min="15080" max="15080" width="11.7109375" style="1" customWidth="1"/>
    <col min="15081" max="15081" width="13" style="1" customWidth="1"/>
    <col min="15082" max="15082" width="12" style="1" customWidth="1"/>
    <col min="15083" max="15086" width="9.140625" style="1" customWidth="1"/>
    <col min="15087" max="15087" width="11" style="1" customWidth="1"/>
    <col min="15088" max="15088" width="20.42578125" style="1" customWidth="1"/>
    <col min="15089" max="15089" width="10.85546875" style="1" customWidth="1"/>
    <col min="15090" max="15090" width="9.42578125" style="1" customWidth="1"/>
    <col min="15091" max="15091" width="12" style="1" customWidth="1"/>
    <col min="15092" max="15092" width="11.28515625" style="1" customWidth="1"/>
    <col min="15093" max="15096" width="11.85546875" style="1" customWidth="1"/>
    <col min="15097" max="15097" width="11.28515625" style="1" customWidth="1"/>
    <col min="15098" max="15098" width="22" style="1" customWidth="1"/>
    <col min="15099" max="15099" width="10.28515625" style="1" customWidth="1"/>
    <col min="15100" max="15100" width="11.85546875" style="1" customWidth="1"/>
    <col min="15101" max="15101" width="11.5703125" style="1" customWidth="1"/>
    <col min="15102" max="15102" width="11.85546875" style="1" customWidth="1"/>
    <col min="15103" max="15106" width="10.85546875" style="1" customWidth="1"/>
    <col min="15107" max="15107" width="9.42578125" style="1" customWidth="1"/>
    <col min="15108" max="15108" width="20.42578125" style="1" customWidth="1"/>
    <col min="15109" max="15109" width="10.85546875" style="1" customWidth="1"/>
    <col min="15110" max="15110" width="9.42578125" style="1" customWidth="1"/>
    <col min="15111" max="15111" width="12" style="1" customWidth="1"/>
    <col min="15112" max="15112" width="11.28515625" style="1" customWidth="1"/>
    <col min="15113" max="15116" width="11.85546875" style="1" customWidth="1"/>
    <col min="15117" max="15117" width="11.28515625" style="1" customWidth="1"/>
    <col min="15118" max="15118" width="22" style="1" customWidth="1"/>
    <col min="15119" max="15119" width="10.28515625" style="1" customWidth="1"/>
    <col min="15120" max="15120" width="11.85546875" style="1" customWidth="1"/>
    <col min="15121" max="15121" width="11.5703125" style="1" customWidth="1"/>
    <col min="15122" max="15122" width="11.85546875" style="1" customWidth="1"/>
    <col min="15123" max="15126" width="10.85546875" style="1" customWidth="1"/>
    <col min="15127" max="15127" width="9.42578125" style="1" customWidth="1"/>
    <col min="15128" max="15128" width="20.42578125" style="1" customWidth="1"/>
    <col min="15129" max="15129" width="10.85546875" style="1" customWidth="1"/>
    <col min="15130" max="15130" width="9.42578125" style="1" customWidth="1"/>
    <col min="15131" max="15131" width="12" style="1" customWidth="1"/>
    <col min="15132" max="15132" width="11.28515625" style="1" customWidth="1"/>
    <col min="15133" max="15136" width="11.85546875" style="1" customWidth="1"/>
    <col min="15137" max="15137" width="11.28515625" style="1" customWidth="1"/>
    <col min="15138" max="15138" width="22" style="1" customWidth="1"/>
    <col min="15139" max="15139" width="10.28515625" style="1" customWidth="1"/>
    <col min="15140" max="15140" width="11.85546875" style="1" customWidth="1"/>
    <col min="15141" max="15141" width="11.5703125" style="1" customWidth="1"/>
    <col min="15142" max="15142" width="11.85546875" style="1" customWidth="1"/>
    <col min="15143" max="15146" width="10.85546875" style="1" customWidth="1"/>
    <col min="15147" max="15147" width="9.42578125" style="1" customWidth="1"/>
    <col min="15148" max="15148" width="21.42578125" style="1" customWidth="1"/>
    <col min="15149" max="15149" width="16.85546875" style="1" customWidth="1"/>
    <col min="15150" max="15150" width="11.5703125" style="1" customWidth="1"/>
    <col min="15151" max="15151" width="9.42578125" style="1" customWidth="1"/>
    <col min="15152" max="15152" width="11.140625" style="1" customWidth="1"/>
    <col min="15153" max="15156" width="12.28515625" style="1" customWidth="1"/>
    <col min="15157" max="15157" width="10.28515625" style="1" customWidth="1"/>
    <col min="15158" max="15158" width="20" style="1" customWidth="1"/>
    <col min="15159" max="15159" width="12.85546875" style="1" customWidth="1"/>
    <col min="15160" max="15160" width="12" style="1" customWidth="1"/>
    <col min="15161" max="15161" width="11.28515625" style="1" customWidth="1"/>
    <col min="15162" max="15162" width="10.85546875" style="1" customWidth="1"/>
    <col min="15163" max="15166" width="9.5703125" style="1" customWidth="1"/>
    <col min="15167" max="15167" width="10.5703125" style="1" customWidth="1"/>
    <col min="15168" max="15168" width="19" style="1" customWidth="1"/>
    <col min="15169" max="15169" width="4.7109375" style="1" customWidth="1"/>
    <col min="15170" max="15170" width="4.28515625" style="1" customWidth="1"/>
    <col min="15171" max="15171" width="4.42578125" style="1" customWidth="1"/>
    <col min="15172" max="15172" width="5.140625" style="1" customWidth="1"/>
    <col min="15173" max="15173" width="5.7109375" style="1" customWidth="1"/>
    <col min="15174" max="15174" width="6.28515625" style="1" customWidth="1"/>
    <col min="15175" max="15175" width="6.5703125" style="1" customWidth="1"/>
    <col min="15176" max="15176" width="6.28515625" style="1" customWidth="1"/>
    <col min="15177" max="15178" width="5.7109375" style="1" customWidth="1"/>
    <col min="15179" max="15179" width="14.7109375" style="1" customWidth="1"/>
    <col min="15180" max="15189" width="5.7109375" style="1" customWidth="1"/>
    <col min="15190" max="15278" width="9.140625" style="1"/>
    <col min="15279" max="15279" width="13.28515625" style="1" customWidth="1"/>
    <col min="15280" max="15280" width="42.5703125" style="1" customWidth="1"/>
    <col min="15281" max="15281" width="15.85546875" style="1" customWidth="1"/>
    <col min="15282" max="15282" width="20.140625" style="1" customWidth="1"/>
    <col min="15283" max="15283" width="25.140625" style="1" customWidth="1"/>
    <col min="15284" max="15284" width="21.5703125" style="1" customWidth="1"/>
    <col min="15285" max="15285" width="12.85546875" style="1" customWidth="1"/>
    <col min="15286" max="15286" width="9.140625" style="1" customWidth="1"/>
    <col min="15287" max="15287" width="10.5703125" style="1" customWidth="1"/>
    <col min="15288" max="15288" width="10.28515625" style="1" customWidth="1"/>
    <col min="15289" max="15292" width="10.85546875" style="1" customWidth="1"/>
    <col min="15293" max="15293" width="11.140625" style="1" customWidth="1"/>
    <col min="15294" max="15294" width="19.7109375" style="1" customWidth="1"/>
    <col min="15295" max="15295" width="10.5703125" style="1" bestFit="1" customWidth="1"/>
    <col min="15296" max="15296" width="10.42578125" style="1" customWidth="1"/>
    <col min="15297" max="15297" width="10.5703125" style="1" customWidth="1"/>
    <col min="15298" max="15298" width="10" style="1" customWidth="1"/>
    <col min="15299" max="15302" width="12.42578125" style="1" customWidth="1"/>
    <col min="15303" max="15303" width="13.42578125" style="1" customWidth="1"/>
    <col min="15304" max="15304" width="22.85546875" style="1" customWidth="1"/>
    <col min="15305" max="15305" width="10" style="1" customWidth="1"/>
    <col min="15306" max="15306" width="10.5703125" style="1" customWidth="1"/>
    <col min="15307" max="15307" width="10.85546875" style="1" customWidth="1"/>
    <col min="15308" max="15308" width="9.140625" style="1" customWidth="1"/>
    <col min="15309" max="15312" width="12" style="1" customWidth="1"/>
    <col min="15313" max="15313" width="9.85546875" style="1" customWidth="1"/>
    <col min="15314" max="15314" width="20.140625" style="1" customWidth="1"/>
    <col min="15315" max="15315" width="9.28515625" style="1" customWidth="1"/>
    <col min="15316" max="15316" width="11.28515625" style="1" customWidth="1"/>
    <col min="15317" max="15317" width="10.85546875" style="1" customWidth="1"/>
    <col min="15318" max="15318" width="10.5703125" style="1" customWidth="1"/>
    <col min="15319" max="15322" width="11" style="1" customWidth="1"/>
    <col min="15323" max="15323" width="9" style="1" customWidth="1"/>
    <col min="15324" max="15324" width="20.85546875" style="1" customWidth="1"/>
    <col min="15325" max="15325" width="11.42578125" style="1" customWidth="1"/>
    <col min="15326" max="15326" width="10.85546875" style="1" customWidth="1"/>
    <col min="15327" max="15327" width="9.140625" style="1" customWidth="1"/>
    <col min="15328" max="15328" width="11" style="1" customWidth="1"/>
    <col min="15329" max="15331" width="10.28515625" style="1" customWidth="1"/>
    <col min="15332" max="15332" width="11.42578125" style="1" customWidth="1"/>
    <col min="15333" max="15333" width="11.85546875" style="1" customWidth="1"/>
    <col min="15334" max="15334" width="19.42578125" style="1" customWidth="1"/>
    <col min="15335" max="15335" width="10.42578125" style="1" customWidth="1"/>
    <col min="15336" max="15336" width="11.7109375" style="1" customWidth="1"/>
    <col min="15337" max="15337" width="13" style="1" customWidth="1"/>
    <col min="15338" max="15338" width="12" style="1" customWidth="1"/>
    <col min="15339" max="15342" width="9.140625" style="1" customWidth="1"/>
    <col min="15343" max="15343" width="11" style="1" customWidth="1"/>
    <col min="15344" max="15344" width="20.42578125" style="1" customWidth="1"/>
    <col min="15345" max="15345" width="10.85546875" style="1" customWidth="1"/>
    <col min="15346" max="15346" width="9.42578125" style="1" customWidth="1"/>
    <col min="15347" max="15347" width="12" style="1" customWidth="1"/>
    <col min="15348" max="15348" width="11.28515625" style="1" customWidth="1"/>
    <col min="15349" max="15352" width="11.85546875" style="1" customWidth="1"/>
    <col min="15353" max="15353" width="11.28515625" style="1" customWidth="1"/>
    <col min="15354" max="15354" width="22" style="1" customWidth="1"/>
    <col min="15355" max="15355" width="10.28515625" style="1" customWidth="1"/>
    <col min="15356" max="15356" width="11.85546875" style="1" customWidth="1"/>
    <col min="15357" max="15357" width="11.5703125" style="1" customWidth="1"/>
    <col min="15358" max="15358" width="11.85546875" style="1" customWidth="1"/>
    <col min="15359" max="15362" width="10.85546875" style="1" customWidth="1"/>
    <col min="15363" max="15363" width="9.42578125" style="1" customWidth="1"/>
    <col min="15364" max="15364" width="20.42578125" style="1" customWidth="1"/>
    <col min="15365" max="15365" width="10.85546875" style="1" customWidth="1"/>
    <col min="15366" max="15366" width="9.42578125" style="1" customWidth="1"/>
    <col min="15367" max="15367" width="12" style="1" customWidth="1"/>
    <col min="15368" max="15368" width="11.28515625" style="1" customWidth="1"/>
    <col min="15369" max="15372" width="11.85546875" style="1" customWidth="1"/>
    <col min="15373" max="15373" width="11.28515625" style="1" customWidth="1"/>
    <col min="15374" max="15374" width="22" style="1" customWidth="1"/>
    <col min="15375" max="15375" width="10.28515625" style="1" customWidth="1"/>
    <col min="15376" max="15376" width="11.85546875" style="1" customWidth="1"/>
    <col min="15377" max="15377" width="11.5703125" style="1" customWidth="1"/>
    <col min="15378" max="15378" width="11.85546875" style="1" customWidth="1"/>
    <col min="15379" max="15382" width="10.85546875" style="1" customWidth="1"/>
    <col min="15383" max="15383" width="9.42578125" style="1" customWidth="1"/>
    <col min="15384" max="15384" width="20.42578125" style="1" customWidth="1"/>
    <col min="15385" max="15385" width="10.85546875" style="1" customWidth="1"/>
    <col min="15386" max="15386" width="9.42578125" style="1" customWidth="1"/>
    <col min="15387" max="15387" width="12" style="1" customWidth="1"/>
    <col min="15388" max="15388" width="11.28515625" style="1" customWidth="1"/>
    <col min="15389" max="15392" width="11.85546875" style="1" customWidth="1"/>
    <col min="15393" max="15393" width="11.28515625" style="1" customWidth="1"/>
    <col min="15394" max="15394" width="22" style="1" customWidth="1"/>
    <col min="15395" max="15395" width="10.28515625" style="1" customWidth="1"/>
    <col min="15396" max="15396" width="11.85546875" style="1" customWidth="1"/>
    <col min="15397" max="15397" width="11.5703125" style="1" customWidth="1"/>
    <col min="15398" max="15398" width="11.85546875" style="1" customWidth="1"/>
    <col min="15399" max="15402" width="10.85546875" style="1" customWidth="1"/>
    <col min="15403" max="15403" width="9.42578125" style="1" customWidth="1"/>
    <col min="15404" max="15404" width="21.42578125" style="1" customWidth="1"/>
    <col min="15405" max="15405" width="16.85546875" style="1" customWidth="1"/>
    <col min="15406" max="15406" width="11.5703125" style="1" customWidth="1"/>
    <col min="15407" max="15407" width="9.42578125" style="1" customWidth="1"/>
    <col min="15408" max="15408" width="11.140625" style="1" customWidth="1"/>
    <col min="15409" max="15412" width="12.28515625" style="1" customWidth="1"/>
    <col min="15413" max="15413" width="10.28515625" style="1" customWidth="1"/>
    <col min="15414" max="15414" width="20" style="1" customWidth="1"/>
    <col min="15415" max="15415" width="12.85546875" style="1" customWidth="1"/>
    <col min="15416" max="15416" width="12" style="1" customWidth="1"/>
    <col min="15417" max="15417" width="11.28515625" style="1" customWidth="1"/>
    <col min="15418" max="15418" width="10.85546875" style="1" customWidth="1"/>
    <col min="15419" max="15422" width="9.5703125" style="1" customWidth="1"/>
    <col min="15423" max="15423" width="10.5703125" style="1" customWidth="1"/>
    <col min="15424" max="15424" width="19" style="1" customWidth="1"/>
    <col min="15425" max="15425" width="4.7109375" style="1" customWidth="1"/>
    <col min="15426" max="15426" width="4.28515625" style="1" customWidth="1"/>
    <col min="15427" max="15427" width="4.42578125" style="1" customWidth="1"/>
    <col min="15428" max="15428" width="5.140625" style="1" customWidth="1"/>
    <col min="15429" max="15429" width="5.7109375" style="1" customWidth="1"/>
    <col min="15430" max="15430" width="6.28515625" style="1" customWidth="1"/>
    <col min="15431" max="15431" width="6.5703125" style="1" customWidth="1"/>
    <col min="15432" max="15432" width="6.28515625" style="1" customWidth="1"/>
    <col min="15433" max="15434" width="5.7109375" style="1" customWidth="1"/>
    <col min="15435" max="15435" width="14.7109375" style="1" customWidth="1"/>
    <col min="15436" max="15445" width="5.7109375" style="1" customWidth="1"/>
    <col min="15446" max="15534" width="9.140625" style="1"/>
    <col min="15535" max="15535" width="13.28515625" style="1" customWidth="1"/>
    <col min="15536" max="15536" width="42.5703125" style="1" customWidth="1"/>
    <col min="15537" max="15537" width="15.85546875" style="1" customWidth="1"/>
    <col min="15538" max="15538" width="20.140625" style="1" customWidth="1"/>
    <col min="15539" max="15539" width="25.140625" style="1" customWidth="1"/>
    <col min="15540" max="15540" width="21.5703125" style="1" customWidth="1"/>
    <col min="15541" max="15541" width="12.85546875" style="1" customWidth="1"/>
    <col min="15542" max="15542" width="9.140625" style="1" customWidth="1"/>
    <col min="15543" max="15543" width="10.5703125" style="1" customWidth="1"/>
    <col min="15544" max="15544" width="10.28515625" style="1" customWidth="1"/>
    <col min="15545" max="15548" width="10.85546875" style="1" customWidth="1"/>
    <col min="15549" max="15549" width="11.140625" style="1" customWidth="1"/>
    <col min="15550" max="15550" width="19.7109375" style="1" customWidth="1"/>
    <col min="15551" max="15551" width="10.5703125" style="1" bestFit="1" customWidth="1"/>
    <col min="15552" max="15552" width="10.42578125" style="1" customWidth="1"/>
    <col min="15553" max="15553" width="10.5703125" style="1" customWidth="1"/>
    <col min="15554" max="15554" width="10" style="1" customWidth="1"/>
    <col min="15555" max="15558" width="12.42578125" style="1" customWidth="1"/>
    <col min="15559" max="15559" width="13.42578125" style="1" customWidth="1"/>
    <col min="15560" max="15560" width="22.85546875" style="1" customWidth="1"/>
    <col min="15561" max="15561" width="10" style="1" customWidth="1"/>
    <col min="15562" max="15562" width="10.5703125" style="1" customWidth="1"/>
    <col min="15563" max="15563" width="10.85546875" style="1" customWidth="1"/>
    <col min="15564" max="15564" width="9.140625" style="1" customWidth="1"/>
    <col min="15565" max="15568" width="12" style="1" customWidth="1"/>
    <col min="15569" max="15569" width="9.85546875" style="1" customWidth="1"/>
    <col min="15570" max="15570" width="20.140625" style="1" customWidth="1"/>
    <col min="15571" max="15571" width="9.28515625" style="1" customWidth="1"/>
    <col min="15572" max="15572" width="11.28515625" style="1" customWidth="1"/>
    <col min="15573" max="15573" width="10.85546875" style="1" customWidth="1"/>
    <col min="15574" max="15574" width="10.5703125" style="1" customWidth="1"/>
    <col min="15575" max="15578" width="11" style="1" customWidth="1"/>
    <col min="15579" max="15579" width="9" style="1" customWidth="1"/>
    <col min="15580" max="15580" width="20.85546875" style="1" customWidth="1"/>
    <col min="15581" max="15581" width="11.42578125" style="1" customWidth="1"/>
    <col min="15582" max="15582" width="10.85546875" style="1" customWidth="1"/>
    <col min="15583" max="15583" width="9.140625" style="1" customWidth="1"/>
    <col min="15584" max="15584" width="11" style="1" customWidth="1"/>
    <col min="15585" max="15587" width="10.28515625" style="1" customWidth="1"/>
    <col min="15588" max="15588" width="11.42578125" style="1" customWidth="1"/>
    <col min="15589" max="15589" width="11.85546875" style="1" customWidth="1"/>
    <col min="15590" max="15590" width="19.42578125" style="1" customWidth="1"/>
    <col min="15591" max="15591" width="10.42578125" style="1" customWidth="1"/>
    <col min="15592" max="15592" width="11.7109375" style="1" customWidth="1"/>
    <col min="15593" max="15593" width="13" style="1" customWidth="1"/>
    <col min="15594" max="15594" width="12" style="1" customWidth="1"/>
    <col min="15595" max="15598" width="9.140625" style="1" customWidth="1"/>
    <col min="15599" max="15599" width="11" style="1" customWidth="1"/>
    <col min="15600" max="15600" width="20.42578125" style="1" customWidth="1"/>
    <col min="15601" max="15601" width="10.85546875" style="1" customWidth="1"/>
    <col min="15602" max="15602" width="9.42578125" style="1" customWidth="1"/>
    <col min="15603" max="15603" width="12" style="1" customWidth="1"/>
    <col min="15604" max="15604" width="11.28515625" style="1" customWidth="1"/>
    <col min="15605" max="15608" width="11.85546875" style="1" customWidth="1"/>
    <col min="15609" max="15609" width="11.28515625" style="1" customWidth="1"/>
    <col min="15610" max="15610" width="22" style="1" customWidth="1"/>
    <col min="15611" max="15611" width="10.28515625" style="1" customWidth="1"/>
    <col min="15612" max="15612" width="11.85546875" style="1" customWidth="1"/>
    <col min="15613" max="15613" width="11.5703125" style="1" customWidth="1"/>
    <col min="15614" max="15614" width="11.85546875" style="1" customWidth="1"/>
    <col min="15615" max="15618" width="10.85546875" style="1" customWidth="1"/>
    <col min="15619" max="15619" width="9.42578125" style="1" customWidth="1"/>
    <col min="15620" max="15620" width="20.42578125" style="1" customWidth="1"/>
    <col min="15621" max="15621" width="10.85546875" style="1" customWidth="1"/>
    <col min="15622" max="15622" width="9.42578125" style="1" customWidth="1"/>
    <col min="15623" max="15623" width="12" style="1" customWidth="1"/>
    <col min="15624" max="15624" width="11.28515625" style="1" customWidth="1"/>
    <col min="15625" max="15628" width="11.85546875" style="1" customWidth="1"/>
    <col min="15629" max="15629" width="11.28515625" style="1" customWidth="1"/>
    <col min="15630" max="15630" width="22" style="1" customWidth="1"/>
    <col min="15631" max="15631" width="10.28515625" style="1" customWidth="1"/>
    <col min="15632" max="15632" width="11.85546875" style="1" customWidth="1"/>
    <col min="15633" max="15633" width="11.5703125" style="1" customWidth="1"/>
    <col min="15634" max="15634" width="11.85546875" style="1" customWidth="1"/>
    <col min="15635" max="15638" width="10.85546875" style="1" customWidth="1"/>
    <col min="15639" max="15639" width="9.42578125" style="1" customWidth="1"/>
    <col min="15640" max="15640" width="20.42578125" style="1" customWidth="1"/>
    <col min="15641" max="15641" width="10.85546875" style="1" customWidth="1"/>
    <col min="15642" max="15642" width="9.42578125" style="1" customWidth="1"/>
    <col min="15643" max="15643" width="12" style="1" customWidth="1"/>
    <col min="15644" max="15644" width="11.28515625" style="1" customWidth="1"/>
    <col min="15645" max="15648" width="11.85546875" style="1" customWidth="1"/>
    <col min="15649" max="15649" width="11.28515625" style="1" customWidth="1"/>
    <col min="15650" max="15650" width="22" style="1" customWidth="1"/>
    <col min="15651" max="15651" width="10.28515625" style="1" customWidth="1"/>
    <col min="15652" max="15652" width="11.85546875" style="1" customWidth="1"/>
    <col min="15653" max="15653" width="11.5703125" style="1" customWidth="1"/>
    <col min="15654" max="15654" width="11.85546875" style="1" customWidth="1"/>
    <col min="15655" max="15658" width="10.85546875" style="1" customWidth="1"/>
    <col min="15659" max="15659" width="9.42578125" style="1" customWidth="1"/>
    <col min="15660" max="15660" width="21.42578125" style="1" customWidth="1"/>
    <col min="15661" max="15661" width="16.85546875" style="1" customWidth="1"/>
    <col min="15662" max="15662" width="11.5703125" style="1" customWidth="1"/>
    <col min="15663" max="15663" width="9.42578125" style="1" customWidth="1"/>
    <col min="15664" max="15664" width="11.140625" style="1" customWidth="1"/>
    <col min="15665" max="15668" width="12.28515625" style="1" customWidth="1"/>
    <col min="15669" max="15669" width="10.28515625" style="1" customWidth="1"/>
    <col min="15670" max="15670" width="20" style="1" customWidth="1"/>
    <col min="15671" max="15671" width="12.85546875" style="1" customWidth="1"/>
    <col min="15672" max="15672" width="12" style="1" customWidth="1"/>
    <col min="15673" max="15673" width="11.28515625" style="1" customWidth="1"/>
    <col min="15674" max="15674" width="10.85546875" style="1" customWidth="1"/>
    <col min="15675" max="15678" width="9.5703125" style="1" customWidth="1"/>
    <col min="15679" max="15679" width="10.5703125" style="1" customWidth="1"/>
    <col min="15680" max="15680" width="19" style="1" customWidth="1"/>
    <col min="15681" max="15681" width="4.7109375" style="1" customWidth="1"/>
    <col min="15682" max="15682" width="4.28515625" style="1" customWidth="1"/>
    <col min="15683" max="15683" width="4.42578125" style="1" customWidth="1"/>
    <col min="15684" max="15684" width="5.140625" style="1" customWidth="1"/>
    <col min="15685" max="15685" width="5.7109375" style="1" customWidth="1"/>
    <col min="15686" max="15686" width="6.28515625" style="1" customWidth="1"/>
    <col min="15687" max="15687" width="6.5703125" style="1" customWidth="1"/>
    <col min="15688" max="15688" width="6.28515625" style="1" customWidth="1"/>
    <col min="15689" max="15690" width="5.7109375" style="1" customWidth="1"/>
    <col min="15691" max="15691" width="14.7109375" style="1" customWidth="1"/>
    <col min="15692" max="15701" width="5.7109375" style="1" customWidth="1"/>
    <col min="15702" max="15790" width="9.140625" style="1"/>
    <col min="15791" max="15791" width="13.28515625" style="1" customWidth="1"/>
    <col min="15792" max="15792" width="42.5703125" style="1" customWidth="1"/>
    <col min="15793" max="15793" width="15.85546875" style="1" customWidth="1"/>
    <col min="15794" max="15794" width="20.140625" style="1" customWidth="1"/>
    <col min="15795" max="15795" width="25.140625" style="1" customWidth="1"/>
    <col min="15796" max="15796" width="21.5703125" style="1" customWidth="1"/>
    <col min="15797" max="15797" width="12.85546875" style="1" customWidth="1"/>
    <col min="15798" max="15798" width="9.140625" style="1" customWidth="1"/>
    <col min="15799" max="15799" width="10.5703125" style="1" customWidth="1"/>
    <col min="15800" max="15800" width="10.28515625" style="1" customWidth="1"/>
    <col min="15801" max="15804" width="10.85546875" style="1" customWidth="1"/>
    <col min="15805" max="15805" width="11.140625" style="1" customWidth="1"/>
    <col min="15806" max="15806" width="19.7109375" style="1" customWidth="1"/>
    <col min="15807" max="15807" width="10.5703125" style="1" bestFit="1" customWidth="1"/>
    <col min="15808" max="15808" width="10.42578125" style="1" customWidth="1"/>
    <col min="15809" max="15809" width="10.5703125" style="1" customWidth="1"/>
    <col min="15810" max="15810" width="10" style="1" customWidth="1"/>
    <col min="15811" max="15814" width="12.42578125" style="1" customWidth="1"/>
    <col min="15815" max="15815" width="13.42578125" style="1" customWidth="1"/>
    <col min="15816" max="15816" width="22.85546875" style="1" customWidth="1"/>
    <col min="15817" max="15817" width="10" style="1" customWidth="1"/>
    <col min="15818" max="15818" width="10.5703125" style="1" customWidth="1"/>
    <col min="15819" max="15819" width="10.85546875" style="1" customWidth="1"/>
    <col min="15820" max="15820" width="9.140625" style="1" customWidth="1"/>
    <col min="15821" max="15824" width="12" style="1" customWidth="1"/>
    <col min="15825" max="15825" width="9.85546875" style="1" customWidth="1"/>
    <col min="15826" max="15826" width="20.140625" style="1" customWidth="1"/>
    <col min="15827" max="15827" width="9.28515625" style="1" customWidth="1"/>
    <col min="15828" max="15828" width="11.28515625" style="1" customWidth="1"/>
    <col min="15829" max="15829" width="10.85546875" style="1" customWidth="1"/>
    <col min="15830" max="15830" width="10.5703125" style="1" customWidth="1"/>
    <col min="15831" max="15834" width="11" style="1" customWidth="1"/>
    <col min="15835" max="15835" width="9" style="1" customWidth="1"/>
    <col min="15836" max="15836" width="20.85546875" style="1" customWidth="1"/>
    <col min="15837" max="15837" width="11.42578125" style="1" customWidth="1"/>
    <col min="15838" max="15838" width="10.85546875" style="1" customWidth="1"/>
    <col min="15839" max="15839" width="9.140625" style="1" customWidth="1"/>
    <col min="15840" max="15840" width="11" style="1" customWidth="1"/>
    <col min="15841" max="15843" width="10.28515625" style="1" customWidth="1"/>
    <col min="15844" max="15844" width="11.42578125" style="1" customWidth="1"/>
    <col min="15845" max="15845" width="11.85546875" style="1" customWidth="1"/>
    <col min="15846" max="15846" width="19.42578125" style="1" customWidth="1"/>
    <col min="15847" max="15847" width="10.42578125" style="1" customWidth="1"/>
    <col min="15848" max="15848" width="11.7109375" style="1" customWidth="1"/>
    <col min="15849" max="15849" width="13" style="1" customWidth="1"/>
    <col min="15850" max="15850" width="12" style="1" customWidth="1"/>
    <col min="15851" max="15854" width="9.140625" style="1" customWidth="1"/>
    <col min="15855" max="15855" width="11" style="1" customWidth="1"/>
    <col min="15856" max="15856" width="20.42578125" style="1" customWidth="1"/>
    <col min="15857" max="15857" width="10.85546875" style="1" customWidth="1"/>
    <col min="15858" max="15858" width="9.42578125" style="1" customWidth="1"/>
    <col min="15859" max="15859" width="12" style="1" customWidth="1"/>
    <col min="15860" max="15860" width="11.28515625" style="1" customWidth="1"/>
    <col min="15861" max="15864" width="11.85546875" style="1" customWidth="1"/>
    <col min="15865" max="15865" width="11.28515625" style="1" customWidth="1"/>
    <col min="15866" max="15866" width="22" style="1" customWidth="1"/>
    <col min="15867" max="15867" width="10.28515625" style="1" customWidth="1"/>
    <col min="15868" max="15868" width="11.85546875" style="1" customWidth="1"/>
    <col min="15869" max="15869" width="11.5703125" style="1" customWidth="1"/>
    <col min="15870" max="15870" width="11.85546875" style="1" customWidth="1"/>
    <col min="15871" max="15874" width="10.85546875" style="1" customWidth="1"/>
    <col min="15875" max="15875" width="9.42578125" style="1" customWidth="1"/>
    <col min="15876" max="15876" width="20.42578125" style="1" customWidth="1"/>
    <col min="15877" max="15877" width="10.85546875" style="1" customWidth="1"/>
    <col min="15878" max="15878" width="9.42578125" style="1" customWidth="1"/>
    <col min="15879" max="15879" width="12" style="1" customWidth="1"/>
    <col min="15880" max="15880" width="11.28515625" style="1" customWidth="1"/>
    <col min="15881" max="15884" width="11.85546875" style="1" customWidth="1"/>
    <col min="15885" max="15885" width="11.28515625" style="1" customWidth="1"/>
    <col min="15886" max="15886" width="22" style="1" customWidth="1"/>
    <col min="15887" max="15887" width="10.28515625" style="1" customWidth="1"/>
    <col min="15888" max="15888" width="11.85546875" style="1" customWidth="1"/>
    <col min="15889" max="15889" width="11.5703125" style="1" customWidth="1"/>
    <col min="15890" max="15890" width="11.85546875" style="1" customWidth="1"/>
    <col min="15891" max="15894" width="10.85546875" style="1" customWidth="1"/>
    <col min="15895" max="15895" width="9.42578125" style="1" customWidth="1"/>
    <col min="15896" max="15896" width="20.42578125" style="1" customWidth="1"/>
    <col min="15897" max="15897" width="10.85546875" style="1" customWidth="1"/>
    <col min="15898" max="15898" width="9.42578125" style="1" customWidth="1"/>
    <col min="15899" max="15899" width="12" style="1" customWidth="1"/>
    <col min="15900" max="15900" width="11.28515625" style="1" customWidth="1"/>
    <col min="15901" max="15904" width="11.85546875" style="1" customWidth="1"/>
    <col min="15905" max="15905" width="11.28515625" style="1" customWidth="1"/>
    <col min="15906" max="15906" width="22" style="1" customWidth="1"/>
    <col min="15907" max="15907" width="10.28515625" style="1" customWidth="1"/>
    <col min="15908" max="15908" width="11.85546875" style="1" customWidth="1"/>
    <col min="15909" max="15909" width="11.5703125" style="1" customWidth="1"/>
    <col min="15910" max="15910" width="11.85546875" style="1" customWidth="1"/>
    <col min="15911" max="15914" width="10.85546875" style="1" customWidth="1"/>
    <col min="15915" max="15915" width="9.42578125" style="1" customWidth="1"/>
    <col min="15916" max="15916" width="21.42578125" style="1" customWidth="1"/>
    <col min="15917" max="15917" width="16.85546875" style="1" customWidth="1"/>
    <col min="15918" max="15918" width="11.5703125" style="1" customWidth="1"/>
    <col min="15919" max="15919" width="9.42578125" style="1" customWidth="1"/>
    <col min="15920" max="15920" width="11.140625" style="1" customWidth="1"/>
    <col min="15921" max="15924" width="12.28515625" style="1" customWidth="1"/>
    <col min="15925" max="15925" width="10.28515625" style="1" customWidth="1"/>
    <col min="15926" max="15926" width="20" style="1" customWidth="1"/>
    <col min="15927" max="15927" width="12.85546875" style="1" customWidth="1"/>
    <col min="15928" max="15928" width="12" style="1" customWidth="1"/>
    <col min="15929" max="15929" width="11.28515625" style="1" customWidth="1"/>
    <col min="15930" max="15930" width="10.85546875" style="1" customWidth="1"/>
    <col min="15931" max="15934" width="9.5703125" style="1" customWidth="1"/>
    <col min="15935" max="15935" width="10.5703125" style="1" customWidth="1"/>
    <col min="15936" max="15936" width="19" style="1" customWidth="1"/>
    <col min="15937" max="15937" width="4.7109375" style="1" customWidth="1"/>
    <col min="15938" max="15938" width="4.28515625" style="1" customWidth="1"/>
    <col min="15939" max="15939" width="4.42578125" style="1" customWidth="1"/>
    <col min="15940" max="15940" width="5.140625" style="1" customWidth="1"/>
    <col min="15941" max="15941" width="5.7109375" style="1" customWidth="1"/>
    <col min="15942" max="15942" width="6.28515625" style="1" customWidth="1"/>
    <col min="15943" max="15943" width="6.5703125" style="1" customWidth="1"/>
    <col min="15944" max="15944" width="6.28515625" style="1" customWidth="1"/>
    <col min="15945" max="15946" width="5.7109375" style="1" customWidth="1"/>
    <col min="15947" max="15947" width="14.7109375" style="1" customWidth="1"/>
    <col min="15948" max="15957" width="5.7109375" style="1" customWidth="1"/>
    <col min="15958" max="16046" width="9.140625" style="1"/>
    <col min="16047" max="16047" width="13.28515625" style="1" customWidth="1"/>
    <col min="16048" max="16048" width="42.5703125" style="1" customWidth="1"/>
    <col min="16049" max="16049" width="15.85546875" style="1" customWidth="1"/>
    <col min="16050" max="16050" width="20.140625" style="1" customWidth="1"/>
    <col min="16051" max="16051" width="25.140625" style="1" customWidth="1"/>
    <col min="16052" max="16052" width="21.5703125" style="1" customWidth="1"/>
    <col min="16053" max="16053" width="12.85546875" style="1" customWidth="1"/>
    <col min="16054" max="16054" width="9.140625" style="1" customWidth="1"/>
    <col min="16055" max="16055" width="10.5703125" style="1" customWidth="1"/>
    <col min="16056" max="16056" width="10.28515625" style="1" customWidth="1"/>
    <col min="16057" max="16060" width="10.85546875" style="1" customWidth="1"/>
    <col min="16061" max="16061" width="11.140625" style="1" customWidth="1"/>
    <col min="16062" max="16062" width="19.7109375" style="1" customWidth="1"/>
    <col min="16063" max="16063" width="10.5703125" style="1" bestFit="1" customWidth="1"/>
    <col min="16064" max="16064" width="10.42578125" style="1" customWidth="1"/>
    <col min="16065" max="16065" width="10.5703125" style="1" customWidth="1"/>
    <col min="16066" max="16066" width="10" style="1" customWidth="1"/>
    <col min="16067" max="16070" width="12.42578125" style="1" customWidth="1"/>
    <col min="16071" max="16071" width="13.42578125" style="1" customWidth="1"/>
    <col min="16072" max="16072" width="22.85546875" style="1" customWidth="1"/>
    <col min="16073" max="16073" width="10" style="1" customWidth="1"/>
    <col min="16074" max="16074" width="10.5703125" style="1" customWidth="1"/>
    <col min="16075" max="16075" width="10.85546875" style="1" customWidth="1"/>
    <col min="16076" max="16076" width="9.140625" style="1" customWidth="1"/>
    <col min="16077" max="16080" width="12" style="1" customWidth="1"/>
    <col min="16081" max="16081" width="9.85546875" style="1" customWidth="1"/>
    <col min="16082" max="16082" width="20.140625" style="1" customWidth="1"/>
    <col min="16083" max="16083" width="9.28515625" style="1" customWidth="1"/>
    <col min="16084" max="16084" width="11.28515625" style="1" customWidth="1"/>
    <col min="16085" max="16085" width="10.85546875" style="1" customWidth="1"/>
    <col min="16086" max="16086" width="10.5703125" style="1" customWidth="1"/>
    <col min="16087" max="16090" width="11" style="1" customWidth="1"/>
    <col min="16091" max="16091" width="9" style="1" customWidth="1"/>
    <col min="16092" max="16092" width="20.85546875" style="1" customWidth="1"/>
    <col min="16093" max="16093" width="11.42578125" style="1" customWidth="1"/>
    <col min="16094" max="16094" width="10.85546875" style="1" customWidth="1"/>
    <col min="16095" max="16095" width="9.140625" style="1" customWidth="1"/>
    <col min="16096" max="16096" width="11" style="1" customWidth="1"/>
    <col min="16097" max="16099" width="10.28515625" style="1" customWidth="1"/>
    <col min="16100" max="16100" width="11.42578125" style="1" customWidth="1"/>
    <col min="16101" max="16101" width="11.85546875" style="1" customWidth="1"/>
    <col min="16102" max="16102" width="19.42578125" style="1" customWidth="1"/>
    <col min="16103" max="16103" width="10.42578125" style="1" customWidth="1"/>
    <col min="16104" max="16104" width="11.7109375" style="1" customWidth="1"/>
    <col min="16105" max="16105" width="13" style="1" customWidth="1"/>
    <col min="16106" max="16106" width="12" style="1" customWidth="1"/>
    <col min="16107" max="16110" width="9.140625" style="1" customWidth="1"/>
    <col min="16111" max="16111" width="11" style="1" customWidth="1"/>
    <col min="16112" max="16112" width="20.42578125" style="1" customWidth="1"/>
    <col min="16113" max="16113" width="10.85546875" style="1" customWidth="1"/>
    <col min="16114" max="16114" width="9.42578125" style="1" customWidth="1"/>
    <col min="16115" max="16115" width="12" style="1" customWidth="1"/>
    <col min="16116" max="16116" width="11.28515625" style="1" customWidth="1"/>
    <col min="16117" max="16120" width="11.85546875" style="1" customWidth="1"/>
    <col min="16121" max="16121" width="11.28515625" style="1" customWidth="1"/>
    <col min="16122" max="16122" width="22" style="1" customWidth="1"/>
    <col min="16123" max="16123" width="10.28515625" style="1" customWidth="1"/>
    <col min="16124" max="16124" width="11.85546875" style="1" customWidth="1"/>
    <col min="16125" max="16125" width="11.5703125" style="1" customWidth="1"/>
    <col min="16126" max="16126" width="11.85546875" style="1" customWidth="1"/>
    <col min="16127" max="16130" width="10.85546875" style="1" customWidth="1"/>
    <col min="16131" max="16131" width="9.42578125" style="1" customWidth="1"/>
    <col min="16132" max="16132" width="20.42578125" style="1" customWidth="1"/>
    <col min="16133" max="16133" width="10.85546875" style="1" customWidth="1"/>
    <col min="16134" max="16134" width="9.42578125" style="1" customWidth="1"/>
    <col min="16135" max="16135" width="12" style="1" customWidth="1"/>
    <col min="16136" max="16136" width="11.28515625" style="1" customWidth="1"/>
    <col min="16137" max="16140" width="11.85546875" style="1" customWidth="1"/>
    <col min="16141" max="16141" width="11.28515625" style="1" customWidth="1"/>
    <col min="16142" max="16142" width="22" style="1" customWidth="1"/>
    <col min="16143" max="16143" width="10.28515625" style="1" customWidth="1"/>
    <col min="16144" max="16144" width="11.85546875" style="1" customWidth="1"/>
    <col min="16145" max="16145" width="11.5703125" style="1" customWidth="1"/>
    <col min="16146" max="16146" width="11.85546875" style="1" customWidth="1"/>
    <col min="16147" max="16150" width="10.85546875" style="1" customWidth="1"/>
    <col min="16151" max="16151" width="9.42578125" style="1" customWidth="1"/>
    <col min="16152" max="16152" width="20.42578125" style="1" customWidth="1"/>
    <col min="16153" max="16153" width="10.85546875" style="1" customWidth="1"/>
    <col min="16154" max="16154" width="9.42578125" style="1" customWidth="1"/>
    <col min="16155" max="16155" width="12" style="1" customWidth="1"/>
    <col min="16156" max="16156" width="11.28515625" style="1" customWidth="1"/>
    <col min="16157" max="16160" width="11.85546875" style="1" customWidth="1"/>
    <col min="16161" max="16161" width="11.28515625" style="1" customWidth="1"/>
    <col min="16162" max="16162" width="22" style="1" customWidth="1"/>
    <col min="16163" max="16163" width="10.28515625" style="1" customWidth="1"/>
    <col min="16164" max="16164" width="11.85546875" style="1" customWidth="1"/>
    <col min="16165" max="16165" width="11.5703125" style="1" customWidth="1"/>
    <col min="16166" max="16166" width="11.85546875" style="1" customWidth="1"/>
    <col min="16167" max="16170" width="10.85546875" style="1" customWidth="1"/>
    <col min="16171" max="16171" width="9.42578125" style="1" customWidth="1"/>
    <col min="16172" max="16172" width="21.42578125" style="1" customWidth="1"/>
    <col min="16173" max="16173" width="16.85546875" style="1" customWidth="1"/>
    <col min="16174" max="16174" width="11.5703125" style="1" customWidth="1"/>
    <col min="16175" max="16175" width="9.42578125" style="1" customWidth="1"/>
    <col min="16176" max="16176" width="11.140625" style="1" customWidth="1"/>
    <col min="16177" max="16180" width="12.28515625" style="1" customWidth="1"/>
    <col min="16181" max="16181" width="10.28515625" style="1" customWidth="1"/>
    <col min="16182" max="16182" width="20" style="1" customWidth="1"/>
    <col min="16183" max="16183" width="12.85546875" style="1" customWidth="1"/>
    <col min="16184" max="16184" width="12" style="1" customWidth="1"/>
    <col min="16185" max="16185" width="11.28515625" style="1" customWidth="1"/>
    <col min="16186" max="16186" width="10.85546875" style="1" customWidth="1"/>
    <col min="16187" max="16190" width="9.5703125" style="1" customWidth="1"/>
    <col min="16191" max="16191" width="10.5703125" style="1" customWidth="1"/>
    <col min="16192" max="16192" width="19" style="1" customWidth="1"/>
    <col min="16193" max="16193" width="4.7109375" style="1" customWidth="1"/>
    <col min="16194" max="16194" width="4.28515625" style="1" customWidth="1"/>
    <col min="16195" max="16195" width="4.42578125" style="1" customWidth="1"/>
    <col min="16196" max="16196" width="5.140625" style="1" customWidth="1"/>
    <col min="16197" max="16197" width="5.7109375" style="1" customWidth="1"/>
    <col min="16198" max="16198" width="6.28515625" style="1" customWidth="1"/>
    <col min="16199" max="16199" width="6.5703125" style="1" customWidth="1"/>
    <col min="16200" max="16200" width="6.28515625" style="1" customWidth="1"/>
    <col min="16201" max="16202" width="5.7109375" style="1" customWidth="1"/>
    <col min="16203" max="16203" width="14.7109375" style="1" customWidth="1"/>
    <col min="16204" max="16213" width="5.7109375" style="1" customWidth="1"/>
    <col min="16214" max="16384" width="9.140625" style="1"/>
  </cols>
  <sheetData>
    <row r="1" spans="1:78" ht="18.75" x14ac:dyDescent="0.25">
      <c r="F1" s="2"/>
      <c r="G1" s="2"/>
      <c r="H1" s="2"/>
      <c r="I1" s="2"/>
      <c r="J1" s="2"/>
      <c r="K1" s="2"/>
      <c r="L1" s="2"/>
      <c r="M1" s="2"/>
      <c r="O1" s="2"/>
      <c r="P1" s="2"/>
      <c r="BL1" s="3" t="s">
        <v>212</v>
      </c>
    </row>
    <row r="2" spans="1:78" ht="18.75" x14ac:dyDescent="0.3">
      <c r="F2" s="2"/>
      <c r="G2" s="2"/>
      <c r="H2" s="2"/>
      <c r="I2" s="2"/>
      <c r="J2" s="2"/>
      <c r="K2" s="2"/>
      <c r="L2" s="2"/>
      <c r="M2" s="2"/>
      <c r="O2" s="2"/>
      <c r="P2" s="2"/>
      <c r="BL2" s="4" t="s">
        <v>213</v>
      </c>
    </row>
    <row r="3" spans="1:78" ht="18.75" x14ac:dyDescent="0.3">
      <c r="F3" s="2"/>
      <c r="G3" s="2"/>
      <c r="H3" s="2"/>
      <c r="I3" s="2"/>
      <c r="J3" s="2"/>
      <c r="K3" s="2"/>
      <c r="L3" s="2"/>
      <c r="M3" s="2"/>
      <c r="O3" s="2"/>
      <c r="P3" s="2"/>
      <c r="BL3" s="4"/>
    </row>
    <row r="4" spans="1:78" x14ac:dyDescent="0.25">
      <c r="A4" s="84" t="s">
        <v>214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8" x14ac:dyDescent="0.2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2"/>
      <c r="BN5" s="2"/>
    </row>
    <row r="6" spans="1:78" ht="18.75" x14ac:dyDescent="0.25">
      <c r="A6" s="85" t="s">
        <v>215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x14ac:dyDescent="0.25">
      <c r="A7" s="86" t="s">
        <v>216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</row>
    <row r="8" spans="1:78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</row>
    <row r="9" spans="1:78" ht="15.75" customHeight="1" x14ac:dyDescent="0.2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"/>
      <c r="BJ9" s="9"/>
      <c r="BK9" s="9"/>
      <c r="BL9" s="9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</row>
    <row r="10" spans="1:78" ht="31.5" customHeight="1" x14ac:dyDescent="0.25">
      <c r="A10" s="97" t="s">
        <v>0</v>
      </c>
      <c r="B10" s="97" t="s">
        <v>1</v>
      </c>
      <c r="C10" s="97" t="s">
        <v>2</v>
      </c>
      <c r="D10" s="100" t="s">
        <v>3</v>
      </c>
      <c r="E10" s="72"/>
      <c r="F10" s="72"/>
      <c r="G10" s="72"/>
      <c r="H10" s="72"/>
      <c r="I10" s="72"/>
      <c r="J10" s="72"/>
      <c r="K10" s="72"/>
      <c r="L10" s="72"/>
      <c r="M10" s="72"/>
      <c r="N10" s="73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3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</row>
    <row r="11" spans="1:78" ht="44.25" customHeight="1" x14ac:dyDescent="0.25">
      <c r="A11" s="98"/>
      <c r="B11" s="98"/>
      <c r="C11" s="98"/>
      <c r="D11" s="100"/>
      <c r="E11" s="90" t="s">
        <v>4</v>
      </c>
      <c r="F11" s="91"/>
      <c r="G11" s="91"/>
      <c r="H11" s="91"/>
      <c r="I11" s="91"/>
      <c r="J11" s="91"/>
      <c r="K11" s="91"/>
      <c r="L11" s="91"/>
      <c r="M11" s="91"/>
      <c r="N11" s="92"/>
      <c r="O11" s="90" t="s">
        <v>5</v>
      </c>
      <c r="P11" s="91"/>
      <c r="Q11" s="91"/>
      <c r="R11" s="91"/>
      <c r="S11" s="91"/>
      <c r="T11" s="91"/>
      <c r="U11" s="91"/>
      <c r="V11" s="91"/>
      <c r="W11" s="91"/>
      <c r="X11" s="92"/>
      <c r="Y11" s="90" t="s">
        <v>6</v>
      </c>
      <c r="Z11" s="91"/>
      <c r="AA11" s="91"/>
      <c r="AB11" s="91"/>
      <c r="AC11" s="91"/>
      <c r="AD11" s="91"/>
      <c r="AE11" s="91"/>
      <c r="AF11" s="91"/>
      <c r="AG11" s="91"/>
      <c r="AH11" s="92"/>
      <c r="AI11" s="90" t="s">
        <v>7</v>
      </c>
      <c r="AJ11" s="91"/>
      <c r="AK11" s="91"/>
      <c r="AL11" s="91"/>
      <c r="AM11" s="91"/>
      <c r="AN11" s="91"/>
      <c r="AO11" s="91"/>
      <c r="AP11" s="91"/>
      <c r="AQ11" s="91"/>
      <c r="AR11" s="92"/>
      <c r="AS11" s="90" t="s">
        <v>8</v>
      </c>
      <c r="AT11" s="91"/>
      <c r="AU11" s="91"/>
      <c r="AV11" s="91"/>
      <c r="AW11" s="91"/>
      <c r="AX11" s="91"/>
      <c r="AY11" s="91"/>
      <c r="AZ11" s="91"/>
      <c r="BA11" s="91"/>
      <c r="BB11" s="92"/>
      <c r="BC11" s="94" t="s">
        <v>218</v>
      </c>
      <c r="BD11" s="95"/>
      <c r="BE11" s="95"/>
      <c r="BF11" s="95"/>
      <c r="BG11" s="95"/>
      <c r="BH11" s="95"/>
      <c r="BI11" s="95"/>
      <c r="BJ11" s="95"/>
      <c r="BK11" s="95"/>
      <c r="BL11" s="96"/>
    </row>
    <row r="12" spans="1:78" ht="51" customHeight="1" x14ac:dyDescent="0.25">
      <c r="A12" s="98"/>
      <c r="B12" s="98"/>
      <c r="C12" s="98"/>
      <c r="D12" s="100"/>
      <c r="E12" s="101" t="s">
        <v>217</v>
      </c>
      <c r="F12" s="102"/>
      <c r="G12" s="102"/>
      <c r="H12" s="102"/>
      <c r="I12" s="102"/>
      <c r="J12" s="102"/>
      <c r="K12" s="102"/>
      <c r="L12" s="102"/>
      <c r="M12" s="102"/>
      <c r="N12" s="103"/>
      <c r="O12" s="101" t="s">
        <v>217</v>
      </c>
      <c r="P12" s="102"/>
      <c r="Q12" s="102"/>
      <c r="R12" s="102"/>
      <c r="S12" s="102"/>
      <c r="T12" s="102"/>
      <c r="U12" s="102"/>
      <c r="V12" s="102"/>
      <c r="W12" s="102"/>
      <c r="X12" s="103"/>
      <c r="Y12" s="88" t="s">
        <v>217</v>
      </c>
      <c r="Z12" s="89"/>
      <c r="AA12" s="89"/>
      <c r="AB12" s="89"/>
      <c r="AC12" s="89"/>
      <c r="AD12" s="89"/>
      <c r="AE12" s="89"/>
      <c r="AF12" s="89"/>
      <c r="AG12" s="89"/>
      <c r="AH12" s="89"/>
      <c r="AI12" s="88" t="s">
        <v>217</v>
      </c>
      <c r="AJ12" s="89"/>
      <c r="AK12" s="89"/>
      <c r="AL12" s="89"/>
      <c r="AM12" s="89"/>
      <c r="AN12" s="89"/>
      <c r="AO12" s="89"/>
      <c r="AP12" s="89"/>
      <c r="AQ12" s="89"/>
      <c r="AR12" s="89"/>
      <c r="AS12" s="88" t="s">
        <v>217</v>
      </c>
      <c r="AT12" s="89"/>
      <c r="AU12" s="89"/>
      <c r="AV12" s="89"/>
      <c r="AW12" s="89"/>
      <c r="AX12" s="89"/>
      <c r="AY12" s="89"/>
      <c r="AZ12" s="89"/>
      <c r="BA12" s="89"/>
      <c r="BB12" s="89"/>
      <c r="BC12" s="101" t="s">
        <v>9</v>
      </c>
      <c r="BD12" s="102"/>
      <c r="BE12" s="102"/>
      <c r="BF12" s="102"/>
      <c r="BG12" s="102"/>
      <c r="BH12" s="102"/>
      <c r="BI12" s="102"/>
      <c r="BJ12" s="102"/>
      <c r="BK12" s="102"/>
      <c r="BL12" s="103"/>
    </row>
    <row r="13" spans="1:78" ht="37.5" customHeight="1" x14ac:dyDescent="0.25">
      <c r="A13" s="98"/>
      <c r="B13" s="98"/>
      <c r="C13" s="98"/>
      <c r="D13" s="100" t="s">
        <v>9</v>
      </c>
      <c r="E13" s="12" t="s">
        <v>10</v>
      </c>
      <c r="F13" s="105" t="s">
        <v>11</v>
      </c>
      <c r="G13" s="105"/>
      <c r="H13" s="105"/>
      <c r="I13" s="105"/>
      <c r="J13" s="105"/>
      <c r="K13" s="105"/>
      <c r="L13" s="105"/>
      <c r="M13" s="105"/>
      <c r="N13" s="105"/>
      <c r="O13" s="12" t="s">
        <v>10</v>
      </c>
      <c r="P13" s="105" t="s">
        <v>11</v>
      </c>
      <c r="Q13" s="105"/>
      <c r="R13" s="105"/>
      <c r="S13" s="105"/>
      <c r="T13" s="105"/>
      <c r="U13" s="105"/>
      <c r="V13" s="105"/>
      <c r="W13" s="105"/>
      <c r="X13" s="105"/>
      <c r="Y13" s="12" t="s">
        <v>10</v>
      </c>
      <c r="Z13" s="105" t="s">
        <v>11</v>
      </c>
      <c r="AA13" s="105"/>
      <c r="AB13" s="105"/>
      <c r="AC13" s="105"/>
      <c r="AD13" s="105"/>
      <c r="AE13" s="105"/>
      <c r="AF13" s="105"/>
      <c r="AG13" s="105"/>
      <c r="AH13" s="105"/>
      <c r="AI13" s="12" t="s">
        <v>10</v>
      </c>
      <c r="AJ13" s="105" t="s">
        <v>11</v>
      </c>
      <c r="AK13" s="105"/>
      <c r="AL13" s="105"/>
      <c r="AM13" s="105"/>
      <c r="AN13" s="105"/>
      <c r="AO13" s="105"/>
      <c r="AP13" s="105"/>
      <c r="AQ13" s="105"/>
      <c r="AR13" s="105"/>
      <c r="AS13" s="12" t="s">
        <v>10</v>
      </c>
      <c r="AT13" s="105" t="s">
        <v>11</v>
      </c>
      <c r="AU13" s="105"/>
      <c r="AV13" s="105"/>
      <c r="AW13" s="105"/>
      <c r="AX13" s="105"/>
      <c r="AY13" s="105"/>
      <c r="AZ13" s="105"/>
      <c r="BA13" s="105"/>
      <c r="BB13" s="105"/>
      <c r="BC13" s="12" t="s">
        <v>10</v>
      </c>
      <c r="BD13" s="88" t="s">
        <v>11</v>
      </c>
      <c r="BE13" s="89"/>
      <c r="BF13" s="89"/>
      <c r="BG13" s="89"/>
      <c r="BH13" s="89"/>
      <c r="BI13" s="89"/>
      <c r="BJ13" s="89"/>
      <c r="BK13" s="89"/>
      <c r="BL13" s="104"/>
    </row>
    <row r="14" spans="1:78" ht="66" customHeight="1" x14ac:dyDescent="0.25">
      <c r="A14" s="99"/>
      <c r="B14" s="99"/>
      <c r="C14" s="99"/>
      <c r="D14" s="100"/>
      <c r="E14" s="13" t="s">
        <v>12</v>
      </c>
      <c r="F14" s="13" t="s">
        <v>12</v>
      </c>
      <c r="G14" s="14" t="s">
        <v>13</v>
      </c>
      <c r="H14" s="14" t="s">
        <v>14</v>
      </c>
      <c r="I14" s="14" t="s">
        <v>15</v>
      </c>
      <c r="J14" s="14" t="s">
        <v>16</v>
      </c>
      <c r="K14" s="15" t="s">
        <v>17</v>
      </c>
      <c r="L14" s="15" t="s">
        <v>18</v>
      </c>
      <c r="M14" s="15" t="s">
        <v>19</v>
      </c>
      <c r="N14" s="15" t="s">
        <v>20</v>
      </c>
      <c r="O14" s="13" t="s">
        <v>12</v>
      </c>
      <c r="P14" s="13" t="s">
        <v>12</v>
      </c>
      <c r="Q14" s="14" t="s">
        <v>13</v>
      </c>
      <c r="R14" s="14" t="s">
        <v>14</v>
      </c>
      <c r="S14" s="14" t="s">
        <v>15</v>
      </c>
      <c r="T14" s="14" t="s">
        <v>16</v>
      </c>
      <c r="U14" s="15" t="s">
        <v>17</v>
      </c>
      <c r="V14" s="15" t="s">
        <v>18</v>
      </c>
      <c r="W14" s="15" t="s">
        <v>19</v>
      </c>
      <c r="X14" s="15" t="s">
        <v>20</v>
      </c>
      <c r="Y14" s="13" t="s">
        <v>12</v>
      </c>
      <c r="Z14" s="13" t="s">
        <v>12</v>
      </c>
      <c r="AA14" s="14" t="s">
        <v>13</v>
      </c>
      <c r="AB14" s="14" t="s">
        <v>14</v>
      </c>
      <c r="AC14" s="14" t="s">
        <v>15</v>
      </c>
      <c r="AD14" s="14" t="s">
        <v>16</v>
      </c>
      <c r="AE14" s="15" t="s">
        <v>17</v>
      </c>
      <c r="AF14" s="15" t="s">
        <v>18</v>
      </c>
      <c r="AG14" s="15" t="s">
        <v>19</v>
      </c>
      <c r="AH14" s="15" t="s">
        <v>20</v>
      </c>
      <c r="AI14" s="13" t="s">
        <v>12</v>
      </c>
      <c r="AJ14" s="13" t="s">
        <v>12</v>
      </c>
      <c r="AK14" s="14" t="s">
        <v>13</v>
      </c>
      <c r="AL14" s="14" t="s">
        <v>14</v>
      </c>
      <c r="AM14" s="14" t="s">
        <v>15</v>
      </c>
      <c r="AN14" s="14" t="s">
        <v>16</v>
      </c>
      <c r="AO14" s="15" t="s">
        <v>17</v>
      </c>
      <c r="AP14" s="15" t="s">
        <v>18</v>
      </c>
      <c r="AQ14" s="15" t="s">
        <v>19</v>
      </c>
      <c r="AR14" s="15" t="s">
        <v>21</v>
      </c>
      <c r="AS14" s="13" t="s">
        <v>12</v>
      </c>
      <c r="AT14" s="13" t="s">
        <v>12</v>
      </c>
      <c r="AU14" s="14" t="s">
        <v>13</v>
      </c>
      <c r="AV14" s="14" t="s">
        <v>14</v>
      </c>
      <c r="AW14" s="14" t="s">
        <v>15</v>
      </c>
      <c r="AX14" s="14" t="s">
        <v>16</v>
      </c>
      <c r="AY14" s="15" t="s">
        <v>17</v>
      </c>
      <c r="AZ14" s="15" t="s">
        <v>18</v>
      </c>
      <c r="BA14" s="15" t="s">
        <v>19</v>
      </c>
      <c r="BB14" s="15" t="s">
        <v>20</v>
      </c>
      <c r="BC14" s="13" t="s">
        <v>12</v>
      </c>
      <c r="BD14" s="13" t="s">
        <v>12</v>
      </c>
      <c r="BE14" s="14" t="s">
        <v>13</v>
      </c>
      <c r="BF14" s="14" t="s">
        <v>14</v>
      </c>
      <c r="BG14" s="14" t="s">
        <v>15</v>
      </c>
      <c r="BH14" s="14" t="s">
        <v>16</v>
      </c>
      <c r="BI14" s="15" t="s">
        <v>17</v>
      </c>
      <c r="BJ14" s="15" t="s">
        <v>18</v>
      </c>
      <c r="BK14" s="15" t="s">
        <v>19</v>
      </c>
      <c r="BL14" s="15" t="s">
        <v>20</v>
      </c>
    </row>
    <row r="15" spans="1:78" x14ac:dyDescent="0.25">
      <c r="A15" s="16">
        <v>1</v>
      </c>
      <c r="B15" s="16">
        <v>2</v>
      </c>
      <c r="C15" s="16">
        <v>3</v>
      </c>
      <c r="D15" s="16">
        <v>5</v>
      </c>
      <c r="E15" s="17" t="s">
        <v>22</v>
      </c>
      <c r="F15" s="17" t="s">
        <v>23</v>
      </c>
      <c r="G15" s="17" t="s">
        <v>24</v>
      </c>
      <c r="H15" s="17" t="s">
        <v>25</v>
      </c>
      <c r="I15" s="17" t="s">
        <v>26</v>
      </c>
      <c r="J15" s="17" t="s">
        <v>27</v>
      </c>
      <c r="K15" s="17"/>
      <c r="L15" s="17"/>
      <c r="M15" s="17"/>
      <c r="N15" s="17" t="s">
        <v>28</v>
      </c>
      <c r="O15" s="17" t="s">
        <v>29</v>
      </c>
      <c r="P15" s="17" t="s">
        <v>30</v>
      </c>
      <c r="Q15" s="17" t="s">
        <v>31</v>
      </c>
      <c r="R15" s="17" t="s">
        <v>32</v>
      </c>
      <c r="S15" s="17" t="s">
        <v>33</v>
      </c>
      <c r="T15" s="17" t="s">
        <v>34</v>
      </c>
      <c r="U15" s="17"/>
      <c r="V15" s="17"/>
      <c r="W15" s="17"/>
      <c r="X15" s="17" t="s">
        <v>35</v>
      </c>
      <c r="Y15" s="17" t="s">
        <v>36</v>
      </c>
      <c r="Z15" s="17" t="s">
        <v>37</v>
      </c>
      <c r="AA15" s="17" t="s">
        <v>38</v>
      </c>
      <c r="AB15" s="17" t="s">
        <v>39</v>
      </c>
      <c r="AC15" s="17" t="s">
        <v>40</v>
      </c>
      <c r="AD15" s="17" t="s">
        <v>41</v>
      </c>
      <c r="AE15" s="17"/>
      <c r="AF15" s="17"/>
      <c r="AG15" s="17"/>
      <c r="AH15" s="17" t="s">
        <v>42</v>
      </c>
      <c r="AI15" s="17" t="s">
        <v>36</v>
      </c>
      <c r="AJ15" s="17" t="s">
        <v>37</v>
      </c>
      <c r="AK15" s="17" t="s">
        <v>38</v>
      </c>
      <c r="AL15" s="17" t="s">
        <v>39</v>
      </c>
      <c r="AM15" s="17" t="s">
        <v>40</v>
      </c>
      <c r="AN15" s="17" t="s">
        <v>41</v>
      </c>
      <c r="AO15" s="17"/>
      <c r="AP15" s="17"/>
      <c r="AQ15" s="17"/>
      <c r="AR15" s="17" t="s">
        <v>42</v>
      </c>
      <c r="AS15" s="17" t="s">
        <v>36</v>
      </c>
      <c r="AT15" s="17" t="s">
        <v>37</v>
      </c>
      <c r="AU15" s="17" t="s">
        <v>38</v>
      </c>
      <c r="AV15" s="17" t="s">
        <v>39</v>
      </c>
      <c r="AW15" s="17" t="s">
        <v>40</v>
      </c>
      <c r="AX15" s="17" t="s">
        <v>41</v>
      </c>
      <c r="AY15" s="17"/>
      <c r="AZ15" s="17"/>
      <c r="BA15" s="17"/>
      <c r="BB15" s="17" t="s">
        <v>42</v>
      </c>
      <c r="BC15" s="17" t="s">
        <v>43</v>
      </c>
      <c r="BD15" s="17" t="s">
        <v>44</v>
      </c>
      <c r="BE15" s="17" t="s">
        <v>45</v>
      </c>
      <c r="BF15" s="17" t="s">
        <v>46</v>
      </c>
      <c r="BG15" s="17" t="s">
        <v>47</v>
      </c>
      <c r="BH15" s="17" t="s">
        <v>48</v>
      </c>
      <c r="BI15" s="17"/>
      <c r="BJ15" s="17"/>
      <c r="BK15" s="17"/>
      <c r="BL15" s="17" t="s">
        <v>49</v>
      </c>
    </row>
    <row r="16" spans="1:78" ht="31.5" x14ac:dyDescent="0.25">
      <c r="A16" s="18">
        <v>0</v>
      </c>
      <c r="B16" s="19" t="s">
        <v>50</v>
      </c>
      <c r="C16" s="20" t="s">
        <v>51</v>
      </c>
      <c r="D16" s="46">
        <f t="shared" ref="D16" si="0">D17+D18+D19+D20+D21+D22</f>
        <v>26.276092669355933</v>
      </c>
      <c r="E16" s="46">
        <f t="shared" ref="E16:J16" si="1">E17+E18+E19+E20+E21+E22</f>
        <v>1.2039292966101696</v>
      </c>
      <c r="F16" s="21">
        <f t="shared" si="1"/>
        <v>5.6352033898305089</v>
      </c>
      <c r="G16" s="22">
        <f t="shared" si="1"/>
        <v>0</v>
      </c>
      <c r="H16" s="22">
        <f t="shared" si="1"/>
        <v>0</v>
      </c>
      <c r="I16" s="21">
        <f t="shared" si="1"/>
        <v>0.3</v>
      </c>
      <c r="J16" s="21">
        <f t="shared" si="1"/>
        <v>4.6050000000000004</v>
      </c>
      <c r="K16" s="21">
        <f>K17+K18+K19+K20+K21+K22</f>
        <v>5</v>
      </c>
      <c r="L16" s="21">
        <f>L17+L18+L19+L20+L21+L22</f>
        <v>10</v>
      </c>
      <c r="M16" s="21">
        <f>M17+M18+M19+M20+M21+M22</f>
        <v>1</v>
      </c>
      <c r="N16" s="22">
        <f t="shared" ref="N16" si="2">N17+N18+N19+N20+N21+N22</f>
        <v>0</v>
      </c>
      <c r="O16" s="46">
        <f t="shared" ref="O16:T16" si="3">O17+O18+O19+O20+O21+O22</f>
        <v>8.1752228762711862E-2</v>
      </c>
      <c r="P16" s="21">
        <f t="shared" si="3"/>
        <v>6.3475408054406781</v>
      </c>
      <c r="Q16" s="22">
        <f t="shared" si="3"/>
        <v>0</v>
      </c>
      <c r="R16" s="22">
        <f t="shared" si="3"/>
        <v>0</v>
      </c>
      <c r="S16" s="21">
        <f t="shared" si="3"/>
        <v>2.3449999999999998</v>
      </c>
      <c r="T16" s="21">
        <f t="shared" si="3"/>
        <v>0</v>
      </c>
      <c r="U16" s="22">
        <f>U17+U18+U19+U20+U21+U22</f>
        <v>0</v>
      </c>
      <c r="V16" s="21">
        <f>V17+V18+V19+V20+V21+V22</f>
        <v>2</v>
      </c>
      <c r="W16" s="21">
        <f>W17+W18+W19+W20+W21+W22</f>
        <v>1</v>
      </c>
      <c r="X16" s="22">
        <f t="shared" ref="X16:AD16" si="4">X17+X18+X19+X20+X21+X22</f>
        <v>0</v>
      </c>
      <c r="Y16" s="22">
        <f t="shared" si="4"/>
        <v>0</v>
      </c>
      <c r="Z16" s="21">
        <f t="shared" si="4"/>
        <v>5.5423728813559325</v>
      </c>
      <c r="AA16" s="21">
        <f t="shared" si="4"/>
        <v>2</v>
      </c>
      <c r="AB16" s="22">
        <f t="shared" si="4"/>
        <v>0</v>
      </c>
      <c r="AC16" s="21">
        <f t="shared" si="4"/>
        <v>0.4</v>
      </c>
      <c r="AD16" s="21">
        <f t="shared" si="4"/>
        <v>0.74</v>
      </c>
      <c r="AE16" s="22">
        <f>AE17+AE18+AE19+AE20+AE21+AE22</f>
        <v>0</v>
      </c>
      <c r="AF16" s="21">
        <f>AF17+AF18+AF19+AF20+AF21+AF22</f>
        <v>50</v>
      </c>
      <c r="AG16" s="21">
        <f>AG17+AG18+AG19+AG20+AG21+AG22</f>
        <v>1</v>
      </c>
      <c r="AH16" s="21">
        <f t="shared" ref="AH16:AN16" si="5">AH17+AH18+AH19+AH20+AH21+AH22</f>
        <v>1</v>
      </c>
      <c r="AI16" s="22">
        <f t="shared" si="5"/>
        <v>0</v>
      </c>
      <c r="AJ16" s="21">
        <f t="shared" si="5"/>
        <v>8.6414949152542384</v>
      </c>
      <c r="AK16" s="21">
        <f t="shared" si="5"/>
        <v>0.4</v>
      </c>
      <c r="AL16" s="22">
        <f t="shared" si="5"/>
        <v>0</v>
      </c>
      <c r="AM16" s="21">
        <f t="shared" si="5"/>
        <v>0.5</v>
      </c>
      <c r="AN16" s="22">
        <f t="shared" si="5"/>
        <v>0</v>
      </c>
      <c r="AO16" s="22">
        <f>AO17+AO18+AO19+AO20+AO21+AO22</f>
        <v>0</v>
      </c>
      <c r="AP16" s="21">
        <f>AP17+AP18+AP19+AP20+AP21+AP22</f>
        <v>10</v>
      </c>
      <c r="AQ16" s="21">
        <f>AQ17+AQ18+AQ19+AQ20+AQ21+AQ22</f>
        <v>1</v>
      </c>
      <c r="AR16" s="21">
        <f t="shared" ref="AR16" si="6">AR17+AR18+AR19+AR20+AR21+AR22</f>
        <v>2</v>
      </c>
      <c r="AS16" s="22">
        <f t="shared" ref="AS16:AX16" si="7">AS17+AS18+AS19+AS20+AS21+AS22</f>
        <v>0</v>
      </c>
      <c r="AT16" s="21">
        <f t="shared" si="7"/>
        <v>8.6882898305084755</v>
      </c>
      <c r="AU16" s="22">
        <f t="shared" si="7"/>
        <v>0</v>
      </c>
      <c r="AV16" s="22">
        <f t="shared" si="7"/>
        <v>0</v>
      </c>
      <c r="AW16" s="22">
        <f t="shared" si="7"/>
        <v>0</v>
      </c>
      <c r="AX16" s="22">
        <f t="shared" si="7"/>
        <v>0</v>
      </c>
      <c r="AY16" s="22">
        <f>AY17+AY18+AY19+AY20+AY21+AY22</f>
        <v>0</v>
      </c>
      <c r="AZ16" s="21">
        <f>AZ17+AZ18+AZ19+AZ20+AZ21+AZ22</f>
        <v>5</v>
      </c>
      <c r="BA16" s="21">
        <f>BA17+BA18+BA19+BA20+BA21+BA22</f>
        <v>3</v>
      </c>
      <c r="BB16" s="21">
        <f t="shared" ref="BB16" si="8">BB17+BB18+BB19+BB20+BB21+BB22</f>
        <v>1</v>
      </c>
      <c r="BC16" s="46">
        <f>E16+O16+Y16+AI16+AS16</f>
        <v>1.2856815253728815</v>
      </c>
      <c r="BD16" s="46">
        <f t="shared" ref="BD16:BL16" si="9">F16+P16+Z16+AJ16+AT16</f>
        <v>34.854901822389834</v>
      </c>
      <c r="BE16" s="46">
        <f t="shared" si="9"/>
        <v>2.4</v>
      </c>
      <c r="BF16" s="49">
        <f t="shared" si="9"/>
        <v>0</v>
      </c>
      <c r="BG16" s="46">
        <f t="shared" si="9"/>
        <v>3.5449999999999995</v>
      </c>
      <c r="BH16" s="46">
        <f t="shared" si="9"/>
        <v>5.3450000000000006</v>
      </c>
      <c r="BI16" s="46">
        <f t="shared" si="9"/>
        <v>5</v>
      </c>
      <c r="BJ16" s="46">
        <f t="shared" si="9"/>
        <v>77</v>
      </c>
      <c r="BK16" s="46">
        <f t="shared" si="9"/>
        <v>7</v>
      </c>
      <c r="BL16" s="46">
        <f t="shared" si="9"/>
        <v>4</v>
      </c>
    </row>
    <row r="17" spans="1:64" ht="31.5" x14ac:dyDescent="0.25">
      <c r="A17" s="24" t="s">
        <v>52</v>
      </c>
      <c r="B17" s="25" t="s">
        <v>53</v>
      </c>
      <c r="C17" s="20" t="s">
        <v>51</v>
      </c>
      <c r="D17" s="46">
        <f t="shared" ref="D17" si="10">D24</f>
        <v>11.467493516813558</v>
      </c>
      <c r="E17" s="46">
        <f t="shared" ref="E17:J17" si="11">E24</f>
        <v>0.61070895762711874</v>
      </c>
      <c r="F17" s="21">
        <f t="shared" si="11"/>
        <v>5.3929152542372885</v>
      </c>
      <c r="G17" s="22">
        <f t="shared" si="11"/>
        <v>0</v>
      </c>
      <c r="H17" s="22">
        <f t="shared" si="11"/>
        <v>0</v>
      </c>
      <c r="I17" s="21">
        <f t="shared" si="11"/>
        <v>0.3</v>
      </c>
      <c r="J17" s="21">
        <f t="shared" si="11"/>
        <v>4.6050000000000004</v>
      </c>
      <c r="K17" s="21">
        <f>K24</f>
        <v>5</v>
      </c>
      <c r="L17" s="22">
        <f>L24</f>
        <v>0</v>
      </c>
      <c r="M17" s="22">
        <f>M24</f>
        <v>0</v>
      </c>
      <c r="N17" s="22">
        <f t="shared" ref="N17" si="12">N24</f>
        <v>0</v>
      </c>
      <c r="O17" s="46">
        <f t="shared" ref="O17:T17" si="13">O24</f>
        <v>8.1752228762711862E-2</v>
      </c>
      <c r="P17" s="21">
        <f t="shared" si="13"/>
        <v>4.740761144423729</v>
      </c>
      <c r="Q17" s="22">
        <f t="shared" si="13"/>
        <v>0</v>
      </c>
      <c r="R17" s="22">
        <f t="shared" si="13"/>
        <v>0</v>
      </c>
      <c r="S17" s="21">
        <f t="shared" si="13"/>
        <v>2.3449999999999998</v>
      </c>
      <c r="T17" s="21">
        <f t="shared" si="13"/>
        <v>0</v>
      </c>
      <c r="U17" s="22">
        <f>U24</f>
        <v>0</v>
      </c>
      <c r="V17" s="22">
        <f>V24</f>
        <v>0</v>
      </c>
      <c r="W17" s="22">
        <f>W24</f>
        <v>0</v>
      </c>
      <c r="X17" s="22">
        <f t="shared" ref="X17:AD17" si="14">X24</f>
        <v>0</v>
      </c>
      <c r="Y17" s="22">
        <f t="shared" si="14"/>
        <v>0</v>
      </c>
      <c r="Z17" s="21">
        <f t="shared" si="14"/>
        <v>4.3135593220338988</v>
      </c>
      <c r="AA17" s="21">
        <f t="shared" si="14"/>
        <v>2</v>
      </c>
      <c r="AB17" s="22">
        <f t="shared" si="14"/>
        <v>0</v>
      </c>
      <c r="AC17" s="21">
        <f t="shared" si="14"/>
        <v>0.4</v>
      </c>
      <c r="AD17" s="21">
        <f t="shared" si="14"/>
        <v>0.74</v>
      </c>
      <c r="AE17" s="22">
        <f>AE24</f>
        <v>0</v>
      </c>
      <c r="AF17" s="22">
        <f>AF24</f>
        <v>0</v>
      </c>
      <c r="AG17" s="22">
        <f>AG24</f>
        <v>0</v>
      </c>
      <c r="AH17" s="21">
        <f t="shared" ref="AH17:AN17" si="15">AH24</f>
        <v>1</v>
      </c>
      <c r="AI17" s="22">
        <f t="shared" si="15"/>
        <v>0</v>
      </c>
      <c r="AJ17" s="21">
        <f t="shared" si="15"/>
        <v>2.0998000000000001</v>
      </c>
      <c r="AK17" s="21">
        <f t="shared" si="15"/>
        <v>0.4</v>
      </c>
      <c r="AL17" s="22">
        <f t="shared" si="15"/>
        <v>0</v>
      </c>
      <c r="AM17" s="21">
        <f t="shared" si="15"/>
        <v>0.5</v>
      </c>
      <c r="AN17" s="22">
        <f t="shared" si="15"/>
        <v>0</v>
      </c>
      <c r="AO17" s="22">
        <f>AO24</f>
        <v>0</v>
      </c>
      <c r="AP17" s="22">
        <f>AP24</f>
        <v>0</v>
      </c>
      <c r="AQ17" s="22">
        <f>AQ24</f>
        <v>0</v>
      </c>
      <c r="AR17" s="21">
        <f t="shared" ref="AR17" si="16">AR24</f>
        <v>1</v>
      </c>
      <c r="AS17" s="22">
        <f t="shared" ref="AS17:AX17" si="17">AS24</f>
        <v>0</v>
      </c>
      <c r="AT17" s="22">
        <f t="shared" si="17"/>
        <v>0</v>
      </c>
      <c r="AU17" s="22">
        <f t="shared" si="17"/>
        <v>0</v>
      </c>
      <c r="AV17" s="22">
        <f t="shared" si="17"/>
        <v>0</v>
      </c>
      <c r="AW17" s="22">
        <f t="shared" si="17"/>
        <v>0</v>
      </c>
      <c r="AX17" s="22">
        <f t="shared" si="17"/>
        <v>0</v>
      </c>
      <c r="AY17" s="22">
        <f>AY24</f>
        <v>0</v>
      </c>
      <c r="AZ17" s="22">
        <f>AZ24</f>
        <v>0</v>
      </c>
      <c r="BA17" s="22">
        <f>BA24</f>
        <v>0</v>
      </c>
      <c r="BB17" s="22">
        <f t="shared" ref="BB17" si="18">BB24</f>
        <v>0</v>
      </c>
      <c r="BC17" s="46">
        <f t="shared" ref="BC17:BC22" si="19">E17+O17+Y17+AI17+AS17</f>
        <v>0.69246118638983056</v>
      </c>
      <c r="BD17" s="46">
        <f t="shared" ref="BD17:BD22" si="20">F17+P17+Z17+AJ17+AT17</f>
        <v>16.547035720694915</v>
      </c>
      <c r="BE17" s="46">
        <f t="shared" ref="BE17:BE22" si="21">G17+Q17+AA17+AK17+AU17</f>
        <v>2.4</v>
      </c>
      <c r="BF17" s="49">
        <f t="shared" ref="BF17:BF22" si="22">H17+R17+AB17+AL17+AV17</f>
        <v>0</v>
      </c>
      <c r="BG17" s="46">
        <f t="shared" ref="BG17:BG22" si="23">I17+S17+AC17+AM17+AW17</f>
        <v>3.5449999999999995</v>
      </c>
      <c r="BH17" s="46">
        <f t="shared" ref="BH17:BH22" si="24">J17+T17+AD17+AN17+AX17</f>
        <v>5.3450000000000006</v>
      </c>
      <c r="BI17" s="46">
        <f t="shared" ref="BI17:BI22" si="25">K17+U17+AE17+AO17+AY17</f>
        <v>5</v>
      </c>
      <c r="BJ17" s="49">
        <f t="shared" ref="BJ17:BJ22" si="26">L17+V17+AF17+AP17+AZ17</f>
        <v>0</v>
      </c>
      <c r="BK17" s="49">
        <f t="shared" ref="BK17:BK22" si="27">M17+W17+AG17+AQ17+BA17</f>
        <v>0</v>
      </c>
      <c r="BL17" s="46">
        <f t="shared" ref="BL17:BL22" si="28">N17+X17+AH17+AR17+BB17</f>
        <v>2</v>
      </c>
    </row>
    <row r="18" spans="1:64" ht="31.5" x14ac:dyDescent="0.25">
      <c r="A18" s="24" t="s">
        <v>54</v>
      </c>
      <c r="B18" s="25" t="s">
        <v>55</v>
      </c>
      <c r="C18" s="20" t="s">
        <v>51</v>
      </c>
      <c r="D18" s="46">
        <f t="shared" ref="D18" si="29">D66</f>
        <v>5.8340228813559332</v>
      </c>
      <c r="E18" s="46">
        <f t="shared" ref="E18:J18" si="30">E66</f>
        <v>0.59322033898305082</v>
      </c>
      <c r="F18" s="21">
        <f t="shared" si="30"/>
        <v>0.24228813559322035</v>
      </c>
      <c r="G18" s="22">
        <f t="shared" si="30"/>
        <v>0</v>
      </c>
      <c r="H18" s="22">
        <f t="shared" si="30"/>
        <v>0</v>
      </c>
      <c r="I18" s="22">
        <f t="shared" si="30"/>
        <v>0</v>
      </c>
      <c r="J18" s="22">
        <f t="shared" si="30"/>
        <v>0</v>
      </c>
      <c r="K18" s="22">
        <f>K66</f>
        <v>0</v>
      </c>
      <c r="L18" s="21">
        <f>L66</f>
        <v>10</v>
      </c>
      <c r="M18" s="21">
        <f>M66</f>
        <v>1</v>
      </c>
      <c r="N18" s="22">
        <f t="shared" ref="N18" si="31">N66</f>
        <v>0</v>
      </c>
      <c r="O18" s="22">
        <f t="shared" ref="O18:T18" si="32">O66</f>
        <v>0</v>
      </c>
      <c r="P18" s="21">
        <f t="shared" si="32"/>
        <v>1.6067796610169491</v>
      </c>
      <c r="Q18" s="22">
        <f t="shared" si="32"/>
        <v>0</v>
      </c>
      <c r="R18" s="22">
        <f t="shared" si="32"/>
        <v>0</v>
      </c>
      <c r="S18" s="22">
        <f t="shared" si="32"/>
        <v>0</v>
      </c>
      <c r="T18" s="22">
        <f t="shared" si="32"/>
        <v>0</v>
      </c>
      <c r="U18" s="22">
        <f>U66</f>
        <v>0</v>
      </c>
      <c r="V18" s="21">
        <f>V66</f>
        <v>2</v>
      </c>
      <c r="W18" s="21">
        <f>W66</f>
        <v>1</v>
      </c>
      <c r="X18" s="22">
        <f t="shared" ref="X18:AD18" si="33">X66</f>
        <v>0</v>
      </c>
      <c r="Y18" s="22">
        <f t="shared" si="33"/>
        <v>0</v>
      </c>
      <c r="Z18" s="21">
        <f t="shared" si="33"/>
        <v>1.228813559322034</v>
      </c>
      <c r="AA18" s="22">
        <f t="shared" si="33"/>
        <v>0</v>
      </c>
      <c r="AB18" s="22">
        <f t="shared" si="33"/>
        <v>0</v>
      </c>
      <c r="AC18" s="22">
        <f t="shared" si="33"/>
        <v>0</v>
      </c>
      <c r="AD18" s="22">
        <f t="shared" si="33"/>
        <v>0</v>
      </c>
      <c r="AE18" s="22">
        <f>AE66</f>
        <v>0</v>
      </c>
      <c r="AF18" s="21">
        <f>AF66</f>
        <v>50</v>
      </c>
      <c r="AG18" s="21">
        <f>AG66</f>
        <v>1</v>
      </c>
      <c r="AH18" s="22">
        <f t="shared" ref="AH18:AN18" si="34">AH66</f>
        <v>0</v>
      </c>
      <c r="AI18" s="22">
        <f t="shared" si="34"/>
        <v>0</v>
      </c>
      <c r="AJ18" s="21">
        <f t="shared" si="34"/>
        <v>1.3298305084745765</v>
      </c>
      <c r="AK18" s="21">
        <f t="shared" si="34"/>
        <v>0</v>
      </c>
      <c r="AL18" s="22">
        <f t="shared" si="34"/>
        <v>0</v>
      </c>
      <c r="AM18" s="22">
        <f t="shared" si="34"/>
        <v>0</v>
      </c>
      <c r="AN18" s="22">
        <f t="shared" si="34"/>
        <v>0</v>
      </c>
      <c r="AO18" s="22">
        <f>AO66</f>
        <v>0</v>
      </c>
      <c r="AP18" s="21">
        <f>AP66</f>
        <v>10</v>
      </c>
      <c r="AQ18" s="21">
        <f>AQ66</f>
        <v>1</v>
      </c>
      <c r="AR18" s="22">
        <f t="shared" ref="AR18" si="35">AR66</f>
        <v>0</v>
      </c>
      <c r="AS18" s="22">
        <f t="shared" ref="AS18:AX18" si="36">AS66</f>
        <v>0</v>
      </c>
      <c r="AT18" s="21">
        <f t="shared" si="36"/>
        <v>4.9255779661016952</v>
      </c>
      <c r="AU18" s="22">
        <f t="shared" si="36"/>
        <v>0</v>
      </c>
      <c r="AV18" s="22">
        <f t="shared" si="36"/>
        <v>0</v>
      </c>
      <c r="AW18" s="22">
        <f t="shared" si="36"/>
        <v>0</v>
      </c>
      <c r="AX18" s="22">
        <f t="shared" si="36"/>
        <v>0</v>
      </c>
      <c r="AY18" s="22">
        <f>AY66</f>
        <v>0</v>
      </c>
      <c r="AZ18" s="21">
        <f>AZ66</f>
        <v>5</v>
      </c>
      <c r="BA18" s="21">
        <f>BA66</f>
        <v>3</v>
      </c>
      <c r="BB18" s="22">
        <f t="shared" ref="BB18" si="37">BB66</f>
        <v>0</v>
      </c>
      <c r="BC18" s="46">
        <f t="shared" si="19"/>
        <v>0.59322033898305082</v>
      </c>
      <c r="BD18" s="46">
        <f t="shared" si="20"/>
        <v>9.333289830508475</v>
      </c>
      <c r="BE18" s="46">
        <f t="shared" si="21"/>
        <v>0</v>
      </c>
      <c r="BF18" s="49">
        <f t="shared" si="22"/>
        <v>0</v>
      </c>
      <c r="BG18" s="49">
        <f t="shared" si="23"/>
        <v>0</v>
      </c>
      <c r="BH18" s="49">
        <f t="shared" si="24"/>
        <v>0</v>
      </c>
      <c r="BI18" s="49">
        <f t="shared" si="25"/>
        <v>0</v>
      </c>
      <c r="BJ18" s="46">
        <f t="shared" si="26"/>
        <v>77</v>
      </c>
      <c r="BK18" s="46">
        <f t="shared" si="27"/>
        <v>7</v>
      </c>
      <c r="BL18" s="49">
        <f t="shared" si="28"/>
        <v>0</v>
      </c>
    </row>
    <row r="19" spans="1:64" ht="78.75" x14ac:dyDescent="0.25">
      <c r="A19" s="24" t="s">
        <v>56</v>
      </c>
      <c r="B19" s="25" t="s">
        <v>57</v>
      </c>
      <c r="C19" s="20" t="s">
        <v>51</v>
      </c>
      <c r="D19" s="22">
        <f t="shared" ref="D19" si="38">D99</f>
        <v>0</v>
      </c>
      <c r="E19" s="22">
        <f t="shared" ref="E19:J19" si="39">E99</f>
        <v>0</v>
      </c>
      <c r="F19" s="22">
        <f t="shared" si="39"/>
        <v>0</v>
      </c>
      <c r="G19" s="22">
        <f t="shared" si="39"/>
        <v>0</v>
      </c>
      <c r="H19" s="22">
        <f t="shared" si="39"/>
        <v>0</v>
      </c>
      <c r="I19" s="22">
        <f t="shared" si="39"/>
        <v>0</v>
      </c>
      <c r="J19" s="22">
        <f t="shared" si="39"/>
        <v>0</v>
      </c>
      <c r="K19" s="22">
        <f>K99</f>
        <v>0</v>
      </c>
      <c r="L19" s="22">
        <f>L99</f>
        <v>0</v>
      </c>
      <c r="M19" s="22">
        <f>M99</f>
        <v>0</v>
      </c>
      <c r="N19" s="22">
        <f t="shared" ref="N19" si="40">N99</f>
        <v>0</v>
      </c>
      <c r="O19" s="22">
        <f t="shared" ref="O19:T19" si="41">O99</f>
        <v>0</v>
      </c>
      <c r="P19" s="22">
        <f t="shared" si="41"/>
        <v>0</v>
      </c>
      <c r="Q19" s="22">
        <f t="shared" si="41"/>
        <v>0</v>
      </c>
      <c r="R19" s="22">
        <f t="shared" si="41"/>
        <v>0</v>
      </c>
      <c r="S19" s="22">
        <f t="shared" si="41"/>
        <v>0</v>
      </c>
      <c r="T19" s="22">
        <f t="shared" si="41"/>
        <v>0</v>
      </c>
      <c r="U19" s="22">
        <f>U99</f>
        <v>0</v>
      </c>
      <c r="V19" s="22">
        <f>V99</f>
        <v>0</v>
      </c>
      <c r="W19" s="22">
        <f>W99</f>
        <v>0</v>
      </c>
      <c r="X19" s="22">
        <f t="shared" ref="X19:AD19" si="42">X99</f>
        <v>0</v>
      </c>
      <c r="Y19" s="22">
        <f t="shared" si="42"/>
        <v>0</v>
      </c>
      <c r="Z19" s="22">
        <f t="shared" si="42"/>
        <v>0</v>
      </c>
      <c r="AA19" s="22">
        <f t="shared" si="42"/>
        <v>0</v>
      </c>
      <c r="AB19" s="22">
        <f t="shared" si="42"/>
        <v>0</v>
      </c>
      <c r="AC19" s="22">
        <f t="shared" si="42"/>
        <v>0</v>
      </c>
      <c r="AD19" s="22">
        <f t="shared" si="42"/>
        <v>0</v>
      </c>
      <c r="AE19" s="22">
        <f>AE99</f>
        <v>0</v>
      </c>
      <c r="AF19" s="22">
        <f>AF99</f>
        <v>0</v>
      </c>
      <c r="AG19" s="22">
        <f>AG99</f>
        <v>0</v>
      </c>
      <c r="AH19" s="22">
        <f t="shared" ref="AH19:AN19" si="43">AH99</f>
        <v>0</v>
      </c>
      <c r="AI19" s="22">
        <f t="shared" si="43"/>
        <v>0</v>
      </c>
      <c r="AJ19" s="22">
        <f t="shared" si="43"/>
        <v>0</v>
      </c>
      <c r="AK19" s="22">
        <f t="shared" si="43"/>
        <v>0</v>
      </c>
      <c r="AL19" s="22">
        <f t="shared" si="43"/>
        <v>0</v>
      </c>
      <c r="AM19" s="22">
        <f t="shared" si="43"/>
        <v>0</v>
      </c>
      <c r="AN19" s="22">
        <f t="shared" si="43"/>
        <v>0</v>
      </c>
      <c r="AO19" s="22">
        <f>AO99</f>
        <v>0</v>
      </c>
      <c r="AP19" s="22">
        <f>AP99</f>
        <v>0</v>
      </c>
      <c r="AQ19" s="22">
        <f>AQ99</f>
        <v>0</v>
      </c>
      <c r="AR19" s="22">
        <f t="shared" ref="AR19" si="44">AR99</f>
        <v>0</v>
      </c>
      <c r="AS19" s="22">
        <f t="shared" ref="AS19:AX19" si="45">AS99</f>
        <v>0</v>
      </c>
      <c r="AT19" s="22">
        <f t="shared" si="45"/>
        <v>0</v>
      </c>
      <c r="AU19" s="22">
        <f t="shared" si="45"/>
        <v>0</v>
      </c>
      <c r="AV19" s="22">
        <f t="shared" si="45"/>
        <v>0</v>
      </c>
      <c r="AW19" s="22">
        <f t="shared" si="45"/>
        <v>0</v>
      </c>
      <c r="AX19" s="22">
        <f t="shared" si="45"/>
        <v>0</v>
      </c>
      <c r="AY19" s="22">
        <f>AY99</f>
        <v>0</v>
      </c>
      <c r="AZ19" s="22">
        <f>AZ99</f>
        <v>0</v>
      </c>
      <c r="BA19" s="22">
        <f>BA99</f>
        <v>0</v>
      </c>
      <c r="BB19" s="22">
        <f t="shared" ref="BB19" si="46">BB99</f>
        <v>0</v>
      </c>
      <c r="BC19" s="49">
        <f t="shared" si="19"/>
        <v>0</v>
      </c>
      <c r="BD19" s="49">
        <f t="shared" si="20"/>
        <v>0</v>
      </c>
      <c r="BE19" s="49">
        <f t="shared" si="21"/>
        <v>0</v>
      </c>
      <c r="BF19" s="49">
        <f t="shared" si="22"/>
        <v>0</v>
      </c>
      <c r="BG19" s="49">
        <f t="shared" si="23"/>
        <v>0</v>
      </c>
      <c r="BH19" s="49">
        <f t="shared" si="24"/>
        <v>0</v>
      </c>
      <c r="BI19" s="49">
        <f t="shared" si="25"/>
        <v>0</v>
      </c>
      <c r="BJ19" s="49">
        <f t="shared" si="26"/>
        <v>0</v>
      </c>
      <c r="BK19" s="49">
        <f t="shared" si="27"/>
        <v>0</v>
      </c>
      <c r="BL19" s="49">
        <f t="shared" si="28"/>
        <v>0</v>
      </c>
    </row>
    <row r="20" spans="1:64" ht="31.5" x14ac:dyDescent="0.25">
      <c r="A20" s="24" t="s">
        <v>58</v>
      </c>
      <c r="B20" s="25" t="s">
        <v>59</v>
      </c>
      <c r="C20" s="20" t="s">
        <v>51</v>
      </c>
      <c r="D20" s="22">
        <f t="shared" ref="D20:Z22" si="47">D102</f>
        <v>0</v>
      </c>
      <c r="E20" s="22">
        <f t="shared" si="47"/>
        <v>0</v>
      </c>
      <c r="F20" s="22">
        <f t="shared" si="47"/>
        <v>0</v>
      </c>
      <c r="G20" s="22">
        <f t="shared" si="47"/>
        <v>0</v>
      </c>
      <c r="H20" s="22">
        <f t="shared" si="47"/>
        <v>0</v>
      </c>
      <c r="I20" s="22">
        <f t="shared" si="47"/>
        <v>0</v>
      </c>
      <c r="J20" s="22">
        <f t="shared" si="47"/>
        <v>0</v>
      </c>
      <c r="K20" s="22">
        <f t="shared" si="47"/>
        <v>0</v>
      </c>
      <c r="L20" s="22">
        <f t="shared" si="47"/>
        <v>0</v>
      </c>
      <c r="M20" s="22">
        <f t="shared" si="47"/>
        <v>0</v>
      </c>
      <c r="N20" s="22">
        <f t="shared" si="47"/>
        <v>0</v>
      </c>
      <c r="O20" s="22">
        <f t="shared" si="47"/>
        <v>0</v>
      </c>
      <c r="P20" s="22">
        <f t="shared" si="47"/>
        <v>0</v>
      </c>
      <c r="Q20" s="22">
        <f t="shared" si="47"/>
        <v>0</v>
      </c>
      <c r="R20" s="22">
        <f t="shared" si="47"/>
        <v>0</v>
      </c>
      <c r="S20" s="22">
        <f t="shared" si="47"/>
        <v>0</v>
      </c>
      <c r="T20" s="22">
        <f t="shared" si="47"/>
        <v>0</v>
      </c>
      <c r="U20" s="22">
        <f t="shared" si="47"/>
        <v>0</v>
      </c>
      <c r="V20" s="22">
        <f t="shared" si="47"/>
        <v>0</v>
      </c>
      <c r="W20" s="22">
        <f t="shared" si="47"/>
        <v>0</v>
      </c>
      <c r="X20" s="22">
        <f t="shared" si="47"/>
        <v>0</v>
      </c>
      <c r="Y20" s="22">
        <f t="shared" si="47"/>
        <v>0</v>
      </c>
      <c r="Z20" s="22">
        <f t="shared" si="47"/>
        <v>0</v>
      </c>
      <c r="AA20" s="22">
        <f t="shared" ref="AA20:BB22" si="48">AA102</f>
        <v>0</v>
      </c>
      <c r="AB20" s="22">
        <f t="shared" si="48"/>
        <v>0</v>
      </c>
      <c r="AC20" s="22">
        <f t="shared" si="48"/>
        <v>0</v>
      </c>
      <c r="AD20" s="22">
        <f t="shared" si="48"/>
        <v>0</v>
      </c>
      <c r="AE20" s="22">
        <f t="shared" si="48"/>
        <v>0</v>
      </c>
      <c r="AF20" s="22">
        <f t="shared" si="48"/>
        <v>0</v>
      </c>
      <c r="AG20" s="22">
        <f t="shared" si="48"/>
        <v>0</v>
      </c>
      <c r="AH20" s="22">
        <f t="shared" si="48"/>
        <v>0</v>
      </c>
      <c r="AI20" s="22">
        <f t="shared" si="48"/>
        <v>0</v>
      </c>
      <c r="AJ20" s="22">
        <f t="shared" si="48"/>
        <v>0</v>
      </c>
      <c r="AK20" s="22">
        <f t="shared" si="48"/>
        <v>0</v>
      </c>
      <c r="AL20" s="22">
        <f t="shared" si="48"/>
        <v>0</v>
      </c>
      <c r="AM20" s="22">
        <f t="shared" si="48"/>
        <v>0</v>
      </c>
      <c r="AN20" s="22">
        <f t="shared" si="48"/>
        <v>0</v>
      </c>
      <c r="AO20" s="22">
        <f t="shared" si="48"/>
        <v>0</v>
      </c>
      <c r="AP20" s="22">
        <f t="shared" si="48"/>
        <v>0</v>
      </c>
      <c r="AQ20" s="22">
        <f t="shared" si="48"/>
        <v>0</v>
      </c>
      <c r="AR20" s="22">
        <f t="shared" si="48"/>
        <v>0</v>
      </c>
      <c r="AS20" s="22">
        <f t="shared" si="48"/>
        <v>0</v>
      </c>
      <c r="AT20" s="22">
        <f t="shared" si="48"/>
        <v>0</v>
      </c>
      <c r="AU20" s="22">
        <f t="shared" si="48"/>
        <v>0</v>
      </c>
      <c r="AV20" s="22">
        <f t="shared" si="48"/>
        <v>0</v>
      </c>
      <c r="AW20" s="22">
        <f t="shared" si="48"/>
        <v>0</v>
      </c>
      <c r="AX20" s="22">
        <f t="shared" si="48"/>
        <v>0</v>
      </c>
      <c r="AY20" s="22">
        <f t="shared" si="48"/>
        <v>0</v>
      </c>
      <c r="AZ20" s="22">
        <f t="shared" si="48"/>
        <v>0</v>
      </c>
      <c r="BA20" s="22">
        <f t="shared" si="48"/>
        <v>0</v>
      </c>
      <c r="BB20" s="22">
        <f t="shared" si="48"/>
        <v>0</v>
      </c>
      <c r="BC20" s="49">
        <f t="shared" si="19"/>
        <v>0</v>
      </c>
      <c r="BD20" s="49">
        <f t="shared" si="20"/>
        <v>0</v>
      </c>
      <c r="BE20" s="49">
        <f t="shared" si="21"/>
        <v>0</v>
      </c>
      <c r="BF20" s="49">
        <f t="shared" si="22"/>
        <v>0</v>
      </c>
      <c r="BG20" s="49">
        <f t="shared" si="23"/>
        <v>0</v>
      </c>
      <c r="BH20" s="49">
        <f t="shared" si="24"/>
        <v>0</v>
      </c>
      <c r="BI20" s="49">
        <f t="shared" si="25"/>
        <v>0</v>
      </c>
      <c r="BJ20" s="49">
        <f t="shared" si="26"/>
        <v>0</v>
      </c>
      <c r="BK20" s="49">
        <f t="shared" si="27"/>
        <v>0</v>
      </c>
      <c r="BL20" s="49">
        <f t="shared" si="28"/>
        <v>0</v>
      </c>
    </row>
    <row r="21" spans="1:64" ht="47.25" x14ac:dyDescent="0.25">
      <c r="A21" s="24" t="s">
        <v>60</v>
      </c>
      <c r="B21" s="25" t="s">
        <v>61</v>
      </c>
      <c r="C21" s="20" t="s">
        <v>51</v>
      </c>
      <c r="D21" s="22">
        <f t="shared" si="47"/>
        <v>0</v>
      </c>
      <c r="E21" s="22">
        <f t="shared" si="47"/>
        <v>0</v>
      </c>
      <c r="F21" s="22">
        <f t="shared" si="47"/>
        <v>0</v>
      </c>
      <c r="G21" s="22">
        <f t="shared" si="47"/>
        <v>0</v>
      </c>
      <c r="H21" s="22">
        <f t="shared" si="47"/>
        <v>0</v>
      </c>
      <c r="I21" s="22">
        <f t="shared" si="47"/>
        <v>0</v>
      </c>
      <c r="J21" s="22">
        <f t="shared" si="47"/>
        <v>0</v>
      </c>
      <c r="K21" s="22">
        <f t="shared" si="47"/>
        <v>0</v>
      </c>
      <c r="L21" s="22">
        <f t="shared" si="47"/>
        <v>0</v>
      </c>
      <c r="M21" s="22">
        <f t="shared" si="47"/>
        <v>0</v>
      </c>
      <c r="N21" s="22">
        <f t="shared" si="47"/>
        <v>0</v>
      </c>
      <c r="O21" s="22">
        <f t="shared" si="47"/>
        <v>0</v>
      </c>
      <c r="P21" s="22">
        <f t="shared" si="47"/>
        <v>0</v>
      </c>
      <c r="Q21" s="22">
        <f t="shared" si="47"/>
        <v>0</v>
      </c>
      <c r="R21" s="22">
        <f t="shared" si="47"/>
        <v>0</v>
      </c>
      <c r="S21" s="22">
        <f t="shared" si="47"/>
        <v>0</v>
      </c>
      <c r="T21" s="22">
        <f t="shared" si="47"/>
        <v>0</v>
      </c>
      <c r="U21" s="22">
        <f t="shared" si="47"/>
        <v>0</v>
      </c>
      <c r="V21" s="22">
        <f t="shared" si="47"/>
        <v>0</v>
      </c>
      <c r="W21" s="22">
        <f t="shared" si="47"/>
        <v>0</v>
      </c>
      <c r="X21" s="22">
        <f t="shared" si="47"/>
        <v>0</v>
      </c>
      <c r="Y21" s="22">
        <f t="shared" si="47"/>
        <v>0</v>
      </c>
      <c r="Z21" s="22">
        <f t="shared" si="47"/>
        <v>0</v>
      </c>
      <c r="AA21" s="22">
        <f t="shared" si="48"/>
        <v>0</v>
      </c>
      <c r="AB21" s="22">
        <f t="shared" si="48"/>
        <v>0</v>
      </c>
      <c r="AC21" s="22">
        <f t="shared" si="48"/>
        <v>0</v>
      </c>
      <c r="AD21" s="22">
        <f t="shared" si="48"/>
        <v>0</v>
      </c>
      <c r="AE21" s="22">
        <f t="shared" si="48"/>
        <v>0</v>
      </c>
      <c r="AF21" s="22">
        <f t="shared" si="48"/>
        <v>0</v>
      </c>
      <c r="AG21" s="22">
        <f t="shared" si="48"/>
        <v>0</v>
      </c>
      <c r="AH21" s="22">
        <f t="shared" si="48"/>
        <v>0</v>
      </c>
      <c r="AI21" s="22">
        <f t="shared" si="48"/>
        <v>0</v>
      </c>
      <c r="AJ21" s="22">
        <f t="shared" si="48"/>
        <v>0</v>
      </c>
      <c r="AK21" s="22">
        <f t="shared" si="48"/>
        <v>0</v>
      </c>
      <c r="AL21" s="22">
        <f t="shared" si="48"/>
        <v>0</v>
      </c>
      <c r="AM21" s="22">
        <f t="shared" si="48"/>
        <v>0</v>
      </c>
      <c r="AN21" s="22">
        <f t="shared" si="48"/>
        <v>0</v>
      </c>
      <c r="AO21" s="22">
        <f t="shared" si="48"/>
        <v>0</v>
      </c>
      <c r="AP21" s="22">
        <f t="shared" si="48"/>
        <v>0</v>
      </c>
      <c r="AQ21" s="22">
        <f t="shared" si="48"/>
        <v>0</v>
      </c>
      <c r="AR21" s="22">
        <f t="shared" si="48"/>
        <v>0</v>
      </c>
      <c r="AS21" s="22">
        <f t="shared" si="48"/>
        <v>0</v>
      </c>
      <c r="AT21" s="22">
        <f t="shared" si="48"/>
        <v>0</v>
      </c>
      <c r="AU21" s="22">
        <f t="shared" si="48"/>
        <v>0</v>
      </c>
      <c r="AV21" s="22">
        <f t="shared" si="48"/>
        <v>0</v>
      </c>
      <c r="AW21" s="22">
        <f t="shared" si="48"/>
        <v>0</v>
      </c>
      <c r="AX21" s="22">
        <f t="shared" si="48"/>
        <v>0</v>
      </c>
      <c r="AY21" s="22">
        <f t="shared" si="48"/>
        <v>0</v>
      </c>
      <c r="AZ21" s="22">
        <f t="shared" si="48"/>
        <v>0</v>
      </c>
      <c r="BA21" s="22">
        <f t="shared" si="48"/>
        <v>0</v>
      </c>
      <c r="BB21" s="22">
        <f t="shared" si="48"/>
        <v>0</v>
      </c>
      <c r="BC21" s="49">
        <f t="shared" si="19"/>
        <v>0</v>
      </c>
      <c r="BD21" s="49">
        <f t="shared" si="20"/>
        <v>0</v>
      </c>
      <c r="BE21" s="49">
        <f t="shared" si="21"/>
        <v>0</v>
      </c>
      <c r="BF21" s="49">
        <f t="shared" si="22"/>
        <v>0</v>
      </c>
      <c r="BG21" s="49">
        <f t="shared" si="23"/>
        <v>0</v>
      </c>
      <c r="BH21" s="49">
        <f t="shared" si="24"/>
        <v>0</v>
      </c>
      <c r="BI21" s="49">
        <f t="shared" si="25"/>
        <v>0</v>
      </c>
      <c r="BJ21" s="49">
        <f t="shared" si="26"/>
        <v>0</v>
      </c>
      <c r="BK21" s="49">
        <f t="shared" si="27"/>
        <v>0</v>
      </c>
      <c r="BL21" s="49">
        <f t="shared" si="28"/>
        <v>0</v>
      </c>
    </row>
    <row r="22" spans="1:64" ht="31.5" x14ac:dyDescent="0.25">
      <c r="A22" s="24" t="s">
        <v>62</v>
      </c>
      <c r="B22" s="19" t="s">
        <v>63</v>
      </c>
      <c r="C22" s="20" t="s">
        <v>51</v>
      </c>
      <c r="D22" s="46">
        <f t="shared" si="47"/>
        <v>8.974576271186443</v>
      </c>
      <c r="E22" s="22">
        <f t="shared" si="47"/>
        <v>0</v>
      </c>
      <c r="F22" s="22">
        <f t="shared" si="47"/>
        <v>0</v>
      </c>
      <c r="G22" s="22">
        <f t="shared" si="47"/>
        <v>0</v>
      </c>
      <c r="H22" s="22">
        <f t="shared" si="47"/>
        <v>0</v>
      </c>
      <c r="I22" s="22">
        <f t="shared" si="47"/>
        <v>0</v>
      </c>
      <c r="J22" s="22">
        <f t="shared" si="47"/>
        <v>0</v>
      </c>
      <c r="K22" s="22">
        <f t="shared" si="47"/>
        <v>0</v>
      </c>
      <c r="L22" s="22">
        <f t="shared" si="47"/>
        <v>0</v>
      </c>
      <c r="M22" s="22">
        <f t="shared" si="47"/>
        <v>0</v>
      </c>
      <c r="N22" s="22">
        <f t="shared" si="47"/>
        <v>0</v>
      </c>
      <c r="O22" s="22">
        <f t="shared" si="47"/>
        <v>0</v>
      </c>
      <c r="P22" s="22">
        <f t="shared" si="47"/>
        <v>0</v>
      </c>
      <c r="Q22" s="22">
        <f t="shared" si="47"/>
        <v>0</v>
      </c>
      <c r="R22" s="22">
        <f t="shared" si="47"/>
        <v>0</v>
      </c>
      <c r="S22" s="22">
        <f t="shared" si="47"/>
        <v>0</v>
      </c>
      <c r="T22" s="22">
        <f t="shared" si="47"/>
        <v>0</v>
      </c>
      <c r="U22" s="22">
        <f t="shared" si="47"/>
        <v>0</v>
      </c>
      <c r="V22" s="22">
        <f t="shared" si="47"/>
        <v>0</v>
      </c>
      <c r="W22" s="22">
        <f t="shared" si="47"/>
        <v>0</v>
      </c>
      <c r="X22" s="22">
        <f t="shared" si="47"/>
        <v>0</v>
      </c>
      <c r="Y22" s="22">
        <f t="shared" si="47"/>
        <v>0</v>
      </c>
      <c r="Z22" s="22">
        <f t="shared" si="47"/>
        <v>0</v>
      </c>
      <c r="AA22" s="22">
        <f t="shared" si="48"/>
        <v>0</v>
      </c>
      <c r="AB22" s="22">
        <f t="shared" si="48"/>
        <v>0</v>
      </c>
      <c r="AC22" s="22">
        <f t="shared" si="48"/>
        <v>0</v>
      </c>
      <c r="AD22" s="22">
        <f t="shared" si="48"/>
        <v>0</v>
      </c>
      <c r="AE22" s="22">
        <f t="shared" si="48"/>
        <v>0</v>
      </c>
      <c r="AF22" s="22">
        <f t="shared" si="48"/>
        <v>0</v>
      </c>
      <c r="AG22" s="22">
        <f t="shared" si="48"/>
        <v>0</v>
      </c>
      <c r="AH22" s="22">
        <f t="shared" si="48"/>
        <v>0</v>
      </c>
      <c r="AI22" s="22">
        <f t="shared" si="48"/>
        <v>0</v>
      </c>
      <c r="AJ22" s="21">
        <f t="shared" si="48"/>
        <v>5.2118644067796618</v>
      </c>
      <c r="AK22" s="22">
        <f t="shared" si="48"/>
        <v>0</v>
      </c>
      <c r="AL22" s="22">
        <f t="shared" si="48"/>
        <v>0</v>
      </c>
      <c r="AM22" s="22">
        <f t="shared" si="48"/>
        <v>0</v>
      </c>
      <c r="AN22" s="22">
        <f t="shared" si="48"/>
        <v>0</v>
      </c>
      <c r="AO22" s="22">
        <f t="shared" si="48"/>
        <v>0</v>
      </c>
      <c r="AP22" s="22">
        <f t="shared" si="48"/>
        <v>0</v>
      </c>
      <c r="AQ22" s="22">
        <f t="shared" si="48"/>
        <v>0</v>
      </c>
      <c r="AR22" s="21">
        <f t="shared" si="48"/>
        <v>1</v>
      </c>
      <c r="AS22" s="22">
        <f t="shared" si="48"/>
        <v>0</v>
      </c>
      <c r="AT22" s="21">
        <f t="shared" si="48"/>
        <v>3.7627118644067803</v>
      </c>
      <c r="AU22" s="22">
        <f t="shared" si="48"/>
        <v>0</v>
      </c>
      <c r="AV22" s="22">
        <f t="shared" si="48"/>
        <v>0</v>
      </c>
      <c r="AW22" s="22">
        <f t="shared" si="48"/>
        <v>0</v>
      </c>
      <c r="AX22" s="22">
        <f t="shared" si="48"/>
        <v>0</v>
      </c>
      <c r="AY22" s="22">
        <f t="shared" si="48"/>
        <v>0</v>
      </c>
      <c r="AZ22" s="22">
        <f t="shared" si="48"/>
        <v>0</v>
      </c>
      <c r="BA22" s="22">
        <f t="shared" si="48"/>
        <v>0</v>
      </c>
      <c r="BB22" s="21">
        <f t="shared" si="48"/>
        <v>1</v>
      </c>
      <c r="BC22" s="49">
        <f t="shared" si="19"/>
        <v>0</v>
      </c>
      <c r="BD22" s="46">
        <f t="shared" si="20"/>
        <v>8.974576271186443</v>
      </c>
      <c r="BE22" s="49">
        <f t="shared" si="21"/>
        <v>0</v>
      </c>
      <c r="BF22" s="49">
        <f t="shared" si="22"/>
        <v>0</v>
      </c>
      <c r="BG22" s="49">
        <f t="shared" si="23"/>
        <v>0</v>
      </c>
      <c r="BH22" s="49">
        <f t="shared" si="24"/>
        <v>0</v>
      </c>
      <c r="BI22" s="49">
        <f t="shared" si="25"/>
        <v>0</v>
      </c>
      <c r="BJ22" s="49">
        <f t="shared" si="26"/>
        <v>0</v>
      </c>
      <c r="BK22" s="49">
        <f t="shared" si="27"/>
        <v>0</v>
      </c>
      <c r="BL22" s="46">
        <f t="shared" si="28"/>
        <v>2</v>
      </c>
    </row>
    <row r="23" spans="1:64" x14ac:dyDescent="0.25">
      <c r="A23" s="26" t="s">
        <v>64</v>
      </c>
      <c r="B23" s="27" t="s">
        <v>65</v>
      </c>
      <c r="C23" s="28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9"/>
      <c r="BC23" s="64"/>
      <c r="BD23" s="64"/>
      <c r="BE23" s="64"/>
      <c r="BF23" s="64"/>
      <c r="BG23" s="64"/>
      <c r="BH23" s="64"/>
      <c r="BI23" s="64"/>
      <c r="BJ23" s="64"/>
      <c r="BK23" s="64"/>
      <c r="BL23" s="64"/>
    </row>
    <row r="24" spans="1:64" ht="31.5" x14ac:dyDescent="0.25">
      <c r="A24" s="30" t="s">
        <v>66</v>
      </c>
      <c r="B24" s="31" t="s">
        <v>67</v>
      </c>
      <c r="C24" s="32" t="s">
        <v>51</v>
      </c>
      <c r="D24" s="46">
        <f t="shared" ref="D24" si="49">D25+D43+D47+D56</f>
        <v>11.467493516813558</v>
      </c>
      <c r="E24" s="46">
        <f t="shared" ref="E24:J24" si="50">E25+E43+E47+E56</f>
        <v>0.61070895762711874</v>
      </c>
      <c r="F24" s="21">
        <f t="shared" si="50"/>
        <v>5.3929152542372885</v>
      </c>
      <c r="G24" s="33">
        <f t="shared" si="50"/>
        <v>0</v>
      </c>
      <c r="H24" s="33">
        <f t="shared" si="50"/>
        <v>0</v>
      </c>
      <c r="I24" s="21">
        <f t="shared" si="50"/>
        <v>0.3</v>
      </c>
      <c r="J24" s="21">
        <f t="shared" si="50"/>
        <v>4.6050000000000004</v>
      </c>
      <c r="K24" s="33">
        <f>K25+K43+K47+K56</f>
        <v>5</v>
      </c>
      <c r="L24" s="33">
        <f>L25+L43+L47+L56</f>
        <v>0</v>
      </c>
      <c r="M24" s="33">
        <f>M25+M43+M47+M56</f>
        <v>0</v>
      </c>
      <c r="N24" s="33">
        <f t="shared" ref="N24" si="51">N25+N43+N47+N56</f>
        <v>0</v>
      </c>
      <c r="O24" s="46">
        <f t="shared" ref="O24:T24" si="52">O25+O43+O47+O56</f>
        <v>8.1752228762711862E-2</v>
      </c>
      <c r="P24" s="21">
        <f t="shared" si="52"/>
        <v>4.740761144423729</v>
      </c>
      <c r="Q24" s="33">
        <f t="shared" si="52"/>
        <v>0</v>
      </c>
      <c r="R24" s="33">
        <f t="shared" si="52"/>
        <v>0</v>
      </c>
      <c r="S24" s="21">
        <f t="shared" si="52"/>
        <v>2.3449999999999998</v>
      </c>
      <c r="T24" s="21">
        <f t="shared" si="52"/>
        <v>0</v>
      </c>
      <c r="U24" s="33">
        <f>U25+U43+U47+U56</f>
        <v>0</v>
      </c>
      <c r="V24" s="33">
        <f>V25+V43+V47+V56</f>
        <v>0</v>
      </c>
      <c r="W24" s="33">
        <f>W25+W43+W47+W56</f>
        <v>0</v>
      </c>
      <c r="X24" s="21">
        <f t="shared" ref="X24:AD24" si="53">X25+X43+X47+X56</f>
        <v>0</v>
      </c>
      <c r="Y24" s="33">
        <f t="shared" si="53"/>
        <v>0</v>
      </c>
      <c r="Z24" s="21">
        <f t="shared" si="53"/>
        <v>4.3135593220338988</v>
      </c>
      <c r="AA24" s="21">
        <f t="shared" si="53"/>
        <v>2</v>
      </c>
      <c r="AB24" s="33">
        <f t="shared" si="53"/>
        <v>0</v>
      </c>
      <c r="AC24" s="21">
        <f t="shared" si="53"/>
        <v>0.4</v>
      </c>
      <c r="AD24" s="21">
        <f t="shared" si="53"/>
        <v>0.74</v>
      </c>
      <c r="AE24" s="33">
        <f>AE25+AE43+AE47+AE56</f>
        <v>0</v>
      </c>
      <c r="AF24" s="33">
        <f>AF25+AF43+AF47+AF56</f>
        <v>0</v>
      </c>
      <c r="AG24" s="33">
        <f>AG25+AG43+AG47+AG56</f>
        <v>0</v>
      </c>
      <c r="AH24" s="21">
        <f t="shared" ref="AH24" si="54">AH25+AH43+AH47+AH56</f>
        <v>1</v>
      </c>
      <c r="AI24" s="33">
        <f t="shared" ref="AI24:AN24" si="55">AI25+AI43+AI47+AI56</f>
        <v>0</v>
      </c>
      <c r="AJ24" s="46">
        <f t="shared" si="55"/>
        <v>2.0998000000000001</v>
      </c>
      <c r="AK24" s="21">
        <f t="shared" si="55"/>
        <v>0.4</v>
      </c>
      <c r="AL24" s="33">
        <f t="shared" si="55"/>
        <v>0</v>
      </c>
      <c r="AM24" s="21">
        <f t="shared" si="55"/>
        <v>0.5</v>
      </c>
      <c r="AN24" s="33">
        <f t="shared" si="55"/>
        <v>0</v>
      </c>
      <c r="AO24" s="33">
        <f>AO25+AO43+AO47+AO56</f>
        <v>0</v>
      </c>
      <c r="AP24" s="33">
        <f>AP25+AP43+AP47+AP56</f>
        <v>0</v>
      </c>
      <c r="AQ24" s="33">
        <f>AQ25+AQ43+AQ47+AQ56</f>
        <v>0</v>
      </c>
      <c r="AR24" s="21">
        <f t="shared" ref="AR24" si="56">AR25+AR43+AR47+AR56</f>
        <v>1</v>
      </c>
      <c r="AS24" s="33">
        <f t="shared" ref="AS24:AX24" si="57">AS25+AS43+AS47+AS56</f>
        <v>0</v>
      </c>
      <c r="AT24" s="33">
        <f t="shared" si="57"/>
        <v>0</v>
      </c>
      <c r="AU24" s="33">
        <f t="shared" si="57"/>
        <v>0</v>
      </c>
      <c r="AV24" s="33">
        <f t="shared" si="57"/>
        <v>0</v>
      </c>
      <c r="AW24" s="33">
        <f t="shared" si="57"/>
        <v>0</v>
      </c>
      <c r="AX24" s="33">
        <f t="shared" si="57"/>
        <v>0</v>
      </c>
      <c r="AY24" s="33">
        <f>AY25+AY43+AY47+AY56</f>
        <v>0</v>
      </c>
      <c r="AZ24" s="33">
        <f>AZ25+AZ43+AZ47+AZ56</f>
        <v>0</v>
      </c>
      <c r="BA24" s="33">
        <f>BA25+BA43+BA47+BA56</f>
        <v>0</v>
      </c>
      <c r="BB24" s="33">
        <f t="shared" ref="BB24" si="58">BB25+BB43+BB47+BB56</f>
        <v>0</v>
      </c>
      <c r="BC24" s="46">
        <f t="shared" ref="BC24:BC86" si="59">E24+O24+Y24+AI24+AS24</f>
        <v>0.69246118638983056</v>
      </c>
      <c r="BD24" s="46">
        <f t="shared" ref="BD24:BD86" si="60">F24+P24+Z24+AJ24+AT24</f>
        <v>16.547035720694915</v>
      </c>
      <c r="BE24" s="46">
        <f t="shared" ref="BE24:BE86" si="61">G24+Q24+AA24+AK24+AU24</f>
        <v>2.4</v>
      </c>
      <c r="BF24" s="75">
        <f t="shared" ref="BF24:BF86" si="62">H24+R24+AB24+AL24+AV24</f>
        <v>0</v>
      </c>
      <c r="BG24" s="46">
        <f t="shared" ref="BG24:BG86" si="63">I24+S24+AC24+AM24+AW24</f>
        <v>3.5449999999999995</v>
      </c>
      <c r="BH24" s="46">
        <f t="shared" ref="BH24:BH86" si="64">J24+T24+AD24+AN24+AX24</f>
        <v>5.3450000000000006</v>
      </c>
      <c r="BI24" s="46">
        <f t="shared" ref="BI24:BI86" si="65">K24+U24+AE24+AO24+AY24</f>
        <v>5</v>
      </c>
      <c r="BJ24" s="75">
        <f t="shared" ref="BJ24:BJ86" si="66">L24+V24+AF24+AP24+AZ24</f>
        <v>0</v>
      </c>
      <c r="BK24" s="75">
        <f t="shared" ref="BK24:BK86" si="67">M24+W24+AG24+AQ24+BA24</f>
        <v>0</v>
      </c>
      <c r="BL24" s="46">
        <f t="shared" ref="BL24:BL86" si="68">N24+X24+AH24+AR24+BB24</f>
        <v>2</v>
      </c>
    </row>
    <row r="25" spans="1:64" ht="63" customHeight="1" x14ac:dyDescent="0.25">
      <c r="A25" s="30" t="s">
        <v>68</v>
      </c>
      <c r="B25" s="31" t="s">
        <v>69</v>
      </c>
      <c r="C25" s="32" t="s">
        <v>51</v>
      </c>
      <c r="D25" s="46">
        <f t="shared" ref="D25" si="69">D26+D36+D39</f>
        <v>3.1767308049491527</v>
      </c>
      <c r="E25" s="46">
        <f t="shared" ref="E25:J25" si="70">E26+E36+E39</f>
        <v>0.61070895762711874</v>
      </c>
      <c r="F25" s="21">
        <f t="shared" si="70"/>
        <v>0.46300000000000002</v>
      </c>
      <c r="G25" s="33">
        <f t="shared" si="70"/>
        <v>0</v>
      </c>
      <c r="H25" s="33">
        <f t="shared" si="70"/>
        <v>0</v>
      </c>
      <c r="I25" s="21">
        <f t="shared" si="70"/>
        <v>0.3</v>
      </c>
      <c r="J25" s="21">
        <f t="shared" si="70"/>
        <v>1.605</v>
      </c>
      <c r="K25" s="33">
        <f>K26+K36+K39</f>
        <v>0</v>
      </c>
      <c r="L25" s="33">
        <f>L26+L36+L39</f>
        <v>0</v>
      </c>
      <c r="M25" s="33">
        <f>M26+M36+M39</f>
        <v>0</v>
      </c>
      <c r="N25" s="33">
        <f t="shared" ref="N25" si="71">N26+N36+N39</f>
        <v>0</v>
      </c>
      <c r="O25" s="46">
        <f t="shared" ref="O25:T25" si="72">O26+O36+O39</f>
        <v>8.1752228762711862E-2</v>
      </c>
      <c r="P25" s="21">
        <f t="shared" si="72"/>
        <v>2.0212696189999999</v>
      </c>
      <c r="Q25" s="33">
        <f t="shared" si="72"/>
        <v>0</v>
      </c>
      <c r="R25" s="33">
        <f t="shared" si="72"/>
        <v>0</v>
      </c>
      <c r="S25" s="21">
        <f t="shared" si="72"/>
        <v>1.585</v>
      </c>
      <c r="T25" s="21">
        <f t="shared" si="72"/>
        <v>0</v>
      </c>
      <c r="U25" s="33">
        <f>U26+U36+U39</f>
        <v>0</v>
      </c>
      <c r="V25" s="33">
        <f>V26+V36+V39</f>
        <v>0</v>
      </c>
      <c r="W25" s="33">
        <f>W26+W36+W39</f>
        <v>0</v>
      </c>
      <c r="X25" s="21">
        <f t="shared" ref="X25:AD25" si="73">X26+X36+X39</f>
        <v>0</v>
      </c>
      <c r="Y25" s="33">
        <f t="shared" si="73"/>
        <v>0</v>
      </c>
      <c r="Z25" s="21">
        <f t="shared" si="73"/>
        <v>4.3135593220338988</v>
      </c>
      <c r="AA25" s="21">
        <f t="shared" si="73"/>
        <v>2</v>
      </c>
      <c r="AB25" s="33">
        <f t="shared" si="73"/>
        <v>0</v>
      </c>
      <c r="AC25" s="21">
        <f t="shared" si="73"/>
        <v>0.4</v>
      </c>
      <c r="AD25" s="21">
        <f t="shared" si="73"/>
        <v>0.74</v>
      </c>
      <c r="AE25" s="33">
        <f>AE26+AE36+AE39</f>
        <v>0</v>
      </c>
      <c r="AF25" s="33">
        <f>AF26+AF36+AF39</f>
        <v>0</v>
      </c>
      <c r="AG25" s="33">
        <f>AG26+AG36+AG39</f>
        <v>0</v>
      </c>
      <c r="AH25" s="21">
        <f t="shared" ref="AH25" si="74">AH26+AH36+AH39</f>
        <v>1</v>
      </c>
      <c r="AI25" s="33">
        <f t="shared" ref="AI25:AN25" si="75">AI26+AI36+AI39</f>
        <v>0</v>
      </c>
      <c r="AJ25" s="46">
        <f t="shared" si="75"/>
        <v>2.0998000000000001</v>
      </c>
      <c r="AK25" s="21">
        <f t="shared" si="75"/>
        <v>0.4</v>
      </c>
      <c r="AL25" s="33">
        <f t="shared" si="75"/>
        <v>0</v>
      </c>
      <c r="AM25" s="21">
        <f t="shared" si="75"/>
        <v>0.5</v>
      </c>
      <c r="AN25" s="33">
        <f t="shared" si="75"/>
        <v>0</v>
      </c>
      <c r="AO25" s="33">
        <f>AO26+AO36+AO39</f>
        <v>0</v>
      </c>
      <c r="AP25" s="33">
        <f>AP26+AP36+AP39</f>
        <v>0</v>
      </c>
      <c r="AQ25" s="33">
        <f>AQ26+AQ36+AQ39</f>
        <v>0</v>
      </c>
      <c r="AR25" s="21">
        <f t="shared" ref="AR25" si="76">AR26+AR36+AR39</f>
        <v>1</v>
      </c>
      <c r="AS25" s="33">
        <f t="shared" ref="AS25:AX25" si="77">AS26+AS36+AS39</f>
        <v>0</v>
      </c>
      <c r="AT25" s="33">
        <f t="shared" si="77"/>
        <v>0</v>
      </c>
      <c r="AU25" s="33">
        <f t="shared" si="77"/>
        <v>0</v>
      </c>
      <c r="AV25" s="33">
        <f t="shared" si="77"/>
        <v>0</v>
      </c>
      <c r="AW25" s="33">
        <f t="shared" si="77"/>
        <v>0</v>
      </c>
      <c r="AX25" s="33">
        <f t="shared" si="77"/>
        <v>0</v>
      </c>
      <c r="AY25" s="33">
        <f>AY26+AY36+AY39</f>
        <v>0</v>
      </c>
      <c r="AZ25" s="33">
        <f>AZ26+AZ36+AZ39</f>
        <v>0</v>
      </c>
      <c r="BA25" s="33">
        <f>BA26+BA36+BA39</f>
        <v>0</v>
      </c>
      <c r="BB25" s="33">
        <f t="shared" ref="BB25" si="78">BB26+BB36+BB39</f>
        <v>0</v>
      </c>
      <c r="BC25" s="46">
        <f t="shared" si="59"/>
        <v>0.69246118638983056</v>
      </c>
      <c r="BD25" s="46">
        <f t="shared" si="60"/>
        <v>8.8976289410338989</v>
      </c>
      <c r="BE25" s="46">
        <f t="shared" si="61"/>
        <v>2.4</v>
      </c>
      <c r="BF25" s="75">
        <f t="shared" si="62"/>
        <v>0</v>
      </c>
      <c r="BG25" s="46">
        <f t="shared" si="63"/>
        <v>2.7850000000000001</v>
      </c>
      <c r="BH25" s="46">
        <f t="shared" si="64"/>
        <v>2.3449999999999998</v>
      </c>
      <c r="BI25" s="75">
        <f t="shared" si="65"/>
        <v>0</v>
      </c>
      <c r="BJ25" s="75">
        <f t="shared" si="66"/>
        <v>0</v>
      </c>
      <c r="BK25" s="75">
        <f t="shared" si="67"/>
        <v>0</v>
      </c>
      <c r="BL25" s="46">
        <f t="shared" si="68"/>
        <v>2</v>
      </c>
    </row>
    <row r="26" spans="1:64" ht="113.25" customHeight="1" x14ac:dyDescent="0.25">
      <c r="A26" s="24" t="s">
        <v>70</v>
      </c>
      <c r="B26" s="19" t="s">
        <v>71</v>
      </c>
      <c r="C26" s="20" t="s">
        <v>51</v>
      </c>
      <c r="D26" s="34">
        <f t="shared" ref="D26:AA26" si="79">D27+D28+D29+D30+D31+D32+D33+D34+D35</f>
        <v>2.5006617964745765</v>
      </c>
      <c r="E26" s="46">
        <f t="shared" si="79"/>
        <v>2.3305084745762713E-3</v>
      </c>
      <c r="F26" s="34">
        <f t="shared" si="79"/>
        <v>0.46300000000000002</v>
      </c>
      <c r="G26" s="35">
        <f t="shared" si="79"/>
        <v>0</v>
      </c>
      <c r="H26" s="35">
        <f t="shared" si="79"/>
        <v>0</v>
      </c>
      <c r="I26" s="34">
        <f t="shared" si="79"/>
        <v>0.3</v>
      </c>
      <c r="J26" s="35">
        <f t="shared" si="79"/>
        <v>0</v>
      </c>
      <c r="K26" s="35">
        <f t="shared" si="79"/>
        <v>0</v>
      </c>
      <c r="L26" s="35">
        <f t="shared" si="79"/>
        <v>0</v>
      </c>
      <c r="M26" s="35">
        <f t="shared" si="79"/>
        <v>0</v>
      </c>
      <c r="N26" s="35">
        <f t="shared" si="79"/>
        <v>0</v>
      </c>
      <c r="O26" s="46">
        <f t="shared" si="79"/>
        <v>1.4061669440677965E-2</v>
      </c>
      <c r="P26" s="34">
        <f t="shared" si="79"/>
        <v>2.0212696189999999</v>
      </c>
      <c r="Q26" s="35">
        <f t="shared" si="79"/>
        <v>0</v>
      </c>
      <c r="R26" s="35">
        <f t="shared" si="79"/>
        <v>0</v>
      </c>
      <c r="S26" s="34">
        <f t="shared" si="79"/>
        <v>1.585</v>
      </c>
      <c r="T26" s="34">
        <f t="shared" si="79"/>
        <v>0</v>
      </c>
      <c r="U26" s="35">
        <f t="shared" si="79"/>
        <v>0</v>
      </c>
      <c r="V26" s="35">
        <f t="shared" si="79"/>
        <v>0</v>
      </c>
      <c r="W26" s="35">
        <f t="shared" si="79"/>
        <v>0</v>
      </c>
      <c r="X26" s="34">
        <f t="shared" si="79"/>
        <v>0</v>
      </c>
      <c r="Y26" s="35">
        <f t="shared" si="79"/>
        <v>0</v>
      </c>
      <c r="Z26" s="35">
        <f t="shared" si="79"/>
        <v>0</v>
      </c>
      <c r="AA26" s="35">
        <f t="shared" si="79"/>
        <v>0</v>
      </c>
      <c r="AB26" s="35">
        <f t="shared" ref="AB26:BB26" si="80">AB27+AB28+AB29+AB30+AB31+AB32+AB33+AB34+AB35</f>
        <v>0</v>
      </c>
      <c r="AC26" s="35">
        <f t="shared" si="80"/>
        <v>0</v>
      </c>
      <c r="AD26" s="35">
        <f t="shared" si="80"/>
        <v>0</v>
      </c>
      <c r="AE26" s="35">
        <f t="shared" si="80"/>
        <v>0</v>
      </c>
      <c r="AF26" s="35">
        <f t="shared" si="80"/>
        <v>0</v>
      </c>
      <c r="AG26" s="35">
        <f t="shared" si="80"/>
        <v>0</v>
      </c>
      <c r="AH26" s="35">
        <f t="shared" si="80"/>
        <v>0</v>
      </c>
      <c r="AI26" s="35">
        <f t="shared" si="80"/>
        <v>0</v>
      </c>
      <c r="AJ26" s="35">
        <f t="shared" si="80"/>
        <v>2.0998000000000001</v>
      </c>
      <c r="AK26" s="35">
        <f t="shared" si="80"/>
        <v>0.4</v>
      </c>
      <c r="AL26" s="35">
        <f t="shared" si="80"/>
        <v>0</v>
      </c>
      <c r="AM26" s="35">
        <f t="shared" si="80"/>
        <v>0.5</v>
      </c>
      <c r="AN26" s="35">
        <f t="shared" si="80"/>
        <v>0</v>
      </c>
      <c r="AO26" s="35">
        <f t="shared" si="80"/>
        <v>0</v>
      </c>
      <c r="AP26" s="35">
        <f t="shared" si="80"/>
        <v>0</v>
      </c>
      <c r="AQ26" s="35">
        <f t="shared" si="80"/>
        <v>0</v>
      </c>
      <c r="AR26" s="35">
        <f t="shared" si="80"/>
        <v>1</v>
      </c>
      <c r="AS26" s="36">
        <f t="shared" si="80"/>
        <v>0</v>
      </c>
      <c r="AT26" s="36">
        <f t="shared" si="80"/>
        <v>0</v>
      </c>
      <c r="AU26" s="36">
        <f t="shared" si="80"/>
        <v>0</v>
      </c>
      <c r="AV26" s="36">
        <f t="shared" si="80"/>
        <v>0</v>
      </c>
      <c r="AW26" s="36">
        <f t="shared" si="80"/>
        <v>0</v>
      </c>
      <c r="AX26" s="36">
        <f t="shared" si="80"/>
        <v>0</v>
      </c>
      <c r="AY26" s="36">
        <f t="shared" si="80"/>
        <v>0</v>
      </c>
      <c r="AZ26" s="36">
        <f t="shared" si="80"/>
        <v>0</v>
      </c>
      <c r="BA26" s="36">
        <f t="shared" si="80"/>
        <v>0</v>
      </c>
      <c r="BB26" s="36">
        <f t="shared" si="80"/>
        <v>0</v>
      </c>
      <c r="BC26" s="46">
        <f t="shared" si="59"/>
        <v>1.6392177915254238E-2</v>
      </c>
      <c r="BD26" s="46">
        <f t="shared" si="60"/>
        <v>4.5840696190000001</v>
      </c>
      <c r="BE26" s="46">
        <f t="shared" si="61"/>
        <v>0.4</v>
      </c>
      <c r="BF26" s="49">
        <f t="shared" si="62"/>
        <v>0</v>
      </c>
      <c r="BG26" s="46">
        <f t="shared" si="63"/>
        <v>2.3849999999999998</v>
      </c>
      <c r="BH26" s="49">
        <f t="shared" si="64"/>
        <v>0</v>
      </c>
      <c r="BI26" s="49">
        <f t="shared" si="65"/>
        <v>0</v>
      </c>
      <c r="BJ26" s="49">
        <f t="shared" si="66"/>
        <v>0</v>
      </c>
      <c r="BK26" s="49">
        <f t="shared" si="67"/>
        <v>0</v>
      </c>
      <c r="BL26" s="46">
        <f t="shared" si="68"/>
        <v>1</v>
      </c>
    </row>
    <row r="27" spans="1:64" ht="84.75" customHeight="1" x14ac:dyDescent="0.25">
      <c r="A27" s="37" t="s">
        <v>70</v>
      </c>
      <c r="B27" s="38" t="s">
        <v>72</v>
      </c>
      <c r="C27" s="39" t="s">
        <v>73</v>
      </c>
      <c r="D27" s="78">
        <v>0.46300000000000002</v>
      </c>
      <c r="E27" s="40">
        <v>0</v>
      </c>
      <c r="F27" s="21">
        <v>0.46300000000000002</v>
      </c>
      <c r="G27" s="40">
        <v>0</v>
      </c>
      <c r="H27" s="40">
        <v>0</v>
      </c>
      <c r="I27" s="21">
        <v>0.3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0">
        <v>0</v>
      </c>
      <c r="AP27" s="40">
        <v>0</v>
      </c>
      <c r="AQ27" s="40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76">
        <f t="shared" si="59"/>
        <v>0</v>
      </c>
      <c r="BD27" s="46">
        <f t="shared" si="60"/>
        <v>0.46300000000000002</v>
      </c>
      <c r="BE27" s="76">
        <f t="shared" si="61"/>
        <v>0</v>
      </c>
      <c r="BF27" s="76">
        <f t="shared" si="62"/>
        <v>0</v>
      </c>
      <c r="BG27" s="46">
        <f t="shared" si="63"/>
        <v>0.3</v>
      </c>
      <c r="BH27" s="76">
        <f t="shared" si="64"/>
        <v>0</v>
      </c>
      <c r="BI27" s="76">
        <f t="shared" si="65"/>
        <v>0</v>
      </c>
      <c r="BJ27" s="76">
        <f t="shared" si="66"/>
        <v>0</v>
      </c>
      <c r="BK27" s="76">
        <f t="shared" si="67"/>
        <v>0</v>
      </c>
      <c r="BL27" s="76">
        <f t="shared" si="68"/>
        <v>0</v>
      </c>
    </row>
    <row r="28" spans="1:64" ht="84.75" customHeight="1" x14ac:dyDescent="0.25">
      <c r="A28" s="37" t="s">
        <v>70</v>
      </c>
      <c r="B28" s="41" t="s">
        <v>74</v>
      </c>
      <c r="C28" s="39" t="s">
        <v>75</v>
      </c>
      <c r="D28" s="7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  <c r="AH28" s="40">
        <v>0</v>
      </c>
      <c r="AI28" s="40">
        <v>0</v>
      </c>
      <c r="AJ28" s="46">
        <v>2.0998000000000001</v>
      </c>
      <c r="AK28" s="21">
        <v>0.4</v>
      </c>
      <c r="AL28" s="40">
        <v>0</v>
      </c>
      <c r="AM28" s="21">
        <v>0.5</v>
      </c>
      <c r="AN28" s="40">
        <v>0</v>
      </c>
      <c r="AO28" s="40">
        <v>0</v>
      </c>
      <c r="AP28" s="40">
        <v>0</v>
      </c>
      <c r="AQ28" s="40">
        <v>0</v>
      </c>
      <c r="AR28" s="21">
        <v>1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0">
        <v>0</v>
      </c>
      <c r="AY28" s="40">
        <v>0</v>
      </c>
      <c r="AZ28" s="40">
        <v>0</v>
      </c>
      <c r="BA28" s="40">
        <v>0</v>
      </c>
      <c r="BB28" s="40">
        <v>0</v>
      </c>
      <c r="BC28" s="76">
        <f t="shared" si="59"/>
        <v>0</v>
      </c>
      <c r="BD28" s="46">
        <f t="shared" si="60"/>
        <v>2.0998000000000001</v>
      </c>
      <c r="BE28" s="46">
        <f t="shared" si="61"/>
        <v>0.4</v>
      </c>
      <c r="BF28" s="76">
        <f t="shared" si="62"/>
        <v>0</v>
      </c>
      <c r="BG28" s="46">
        <f t="shared" si="63"/>
        <v>0.5</v>
      </c>
      <c r="BH28" s="76">
        <f t="shared" si="64"/>
        <v>0</v>
      </c>
      <c r="BI28" s="76">
        <f t="shared" si="65"/>
        <v>0</v>
      </c>
      <c r="BJ28" s="76">
        <f t="shared" si="66"/>
        <v>0</v>
      </c>
      <c r="BK28" s="76">
        <f t="shared" si="67"/>
        <v>0</v>
      </c>
      <c r="BL28" s="46">
        <f t="shared" si="68"/>
        <v>1</v>
      </c>
    </row>
    <row r="29" spans="1:64" ht="71.25" customHeight="1" x14ac:dyDescent="0.25">
      <c r="A29" s="42" t="s">
        <v>70</v>
      </c>
      <c r="B29" s="43" t="s">
        <v>76</v>
      </c>
      <c r="C29" s="39"/>
      <c r="D29" s="80">
        <f>E29</f>
        <v>9.3220338983050852E-4</v>
      </c>
      <c r="E29" s="80">
        <f>1100/1.18/1000000</f>
        <v>9.3220338983050852E-4</v>
      </c>
      <c r="F29" s="44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40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6">
        <f t="shared" si="59"/>
        <v>9.3220338983050852E-4</v>
      </c>
      <c r="BD29" s="76">
        <f t="shared" si="60"/>
        <v>0</v>
      </c>
      <c r="BE29" s="76">
        <f t="shared" si="61"/>
        <v>0</v>
      </c>
      <c r="BF29" s="76">
        <f t="shared" si="62"/>
        <v>0</v>
      </c>
      <c r="BG29" s="76">
        <f t="shared" si="63"/>
        <v>0</v>
      </c>
      <c r="BH29" s="76">
        <f t="shared" si="64"/>
        <v>0</v>
      </c>
      <c r="BI29" s="76">
        <f t="shared" si="65"/>
        <v>0</v>
      </c>
      <c r="BJ29" s="76">
        <f t="shared" si="66"/>
        <v>0</v>
      </c>
      <c r="BK29" s="76">
        <f t="shared" si="67"/>
        <v>0</v>
      </c>
      <c r="BL29" s="76">
        <f t="shared" si="68"/>
        <v>0</v>
      </c>
    </row>
    <row r="30" spans="1:64" ht="58.5" customHeight="1" x14ac:dyDescent="0.25">
      <c r="A30" s="37" t="s">
        <v>70</v>
      </c>
      <c r="B30" s="45" t="s">
        <v>77</v>
      </c>
      <c r="C30" s="39"/>
      <c r="D30" s="80">
        <f>E30</f>
        <v>1.3983050847457628E-3</v>
      </c>
      <c r="E30" s="74">
        <f>1650/1.18/1000000</f>
        <v>1.3983050847457628E-3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6">
        <f t="shared" si="59"/>
        <v>1.3983050847457628E-3</v>
      </c>
      <c r="BD30" s="76">
        <f t="shared" si="60"/>
        <v>0</v>
      </c>
      <c r="BE30" s="76">
        <f t="shared" si="61"/>
        <v>0</v>
      </c>
      <c r="BF30" s="76">
        <f t="shared" si="62"/>
        <v>0</v>
      </c>
      <c r="BG30" s="76">
        <f t="shared" si="63"/>
        <v>0</v>
      </c>
      <c r="BH30" s="76">
        <f t="shared" si="64"/>
        <v>0</v>
      </c>
      <c r="BI30" s="76">
        <f t="shared" si="65"/>
        <v>0</v>
      </c>
      <c r="BJ30" s="76">
        <f t="shared" si="66"/>
        <v>0</v>
      </c>
      <c r="BK30" s="76">
        <f t="shared" si="67"/>
        <v>0</v>
      </c>
      <c r="BL30" s="76">
        <f t="shared" si="68"/>
        <v>0</v>
      </c>
    </row>
    <row r="31" spans="1:64" ht="88.5" customHeight="1" x14ac:dyDescent="0.25">
      <c r="A31" s="37" t="s">
        <v>70</v>
      </c>
      <c r="B31" s="38" t="s">
        <v>78</v>
      </c>
      <c r="C31" s="39" t="s">
        <v>79</v>
      </c>
      <c r="D31" s="82">
        <v>1.0624349660000001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21">
        <f>D31</f>
        <v>1.0624349660000001</v>
      </c>
      <c r="Q31" s="40">
        <v>0</v>
      </c>
      <c r="R31" s="40">
        <v>0</v>
      </c>
      <c r="S31" s="46">
        <v>0.68500000000000005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40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76">
        <f t="shared" si="59"/>
        <v>0</v>
      </c>
      <c r="BD31" s="46">
        <f t="shared" si="60"/>
        <v>1.0624349660000001</v>
      </c>
      <c r="BE31" s="76">
        <f t="shared" si="61"/>
        <v>0</v>
      </c>
      <c r="BF31" s="76">
        <f t="shared" si="62"/>
        <v>0</v>
      </c>
      <c r="BG31" s="46">
        <f t="shared" si="63"/>
        <v>0.68500000000000005</v>
      </c>
      <c r="BH31" s="76">
        <f t="shared" si="64"/>
        <v>0</v>
      </c>
      <c r="BI31" s="76">
        <f t="shared" si="65"/>
        <v>0</v>
      </c>
      <c r="BJ31" s="76">
        <f t="shared" si="66"/>
        <v>0</v>
      </c>
      <c r="BK31" s="76">
        <f t="shared" si="67"/>
        <v>0</v>
      </c>
      <c r="BL31" s="76">
        <f t="shared" si="68"/>
        <v>0</v>
      </c>
    </row>
    <row r="32" spans="1:64" ht="63" x14ac:dyDescent="0.25">
      <c r="A32" s="37" t="s">
        <v>70</v>
      </c>
      <c r="B32" s="38" t="s">
        <v>80</v>
      </c>
      <c r="C32" s="39" t="s">
        <v>81</v>
      </c>
      <c r="D32" s="82">
        <v>0.89770338999999999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21">
        <f>D32</f>
        <v>0.89770338999999999</v>
      </c>
      <c r="Q32" s="40">
        <v>0</v>
      </c>
      <c r="R32" s="40">
        <v>0</v>
      </c>
      <c r="S32" s="21">
        <v>0.82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0">
        <v>0</v>
      </c>
      <c r="AS32" s="40">
        <v>0</v>
      </c>
      <c r="AT32" s="40">
        <v>0</v>
      </c>
      <c r="AU32" s="40">
        <v>0</v>
      </c>
      <c r="AV32" s="40">
        <v>0</v>
      </c>
      <c r="AW32" s="40">
        <v>0</v>
      </c>
      <c r="AX32" s="40">
        <v>0</v>
      </c>
      <c r="AY32" s="40">
        <v>0</v>
      </c>
      <c r="AZ32" s="40">
        <v>0</v>
      </c>
      <c r="BA32" s="40">
        <v>0</v>
      </c>
      <c r="BB32" s="40">
        <v>0</v>
      </c>
      <c r="BC32" s="76">
        <f t="shared" si="59"/>
        <v>0</v>
      </c>
      <c r="BD32" s="46">
        <f t="shared" si="60"/>
        <v>0.89770338999999999</v>
      </c>
      <c r="BE32" s="76">
        <f t="shared" si="61"/>
        <v>0</v>
      </c>
      <c r="BF32" s="76">
        <f t="shared" si="62"/>
        <v>0</v>
      </c>
      <c r="BG32" s="46">
        <f t="shared" si="63"/>
        <v>0.82</v>
      </c>
      <c r="BH32" s="76">
        <f t="shared" si="64"/>
        <v>0</v>
      </c>
      <c r="BI32" s="76">
        <f t="shared" si="65"/>
        <v>0</v>
      </c>
      <c r="BJ32" s="76">
        <f t="shared" si="66"/>
        <v>0</v>
      </c>
      <c r="BK32" s="76">
        <f t="shared" si="67"/>
        <v>0</v>
      </c>
      <c r="BL32" s="76">
        <f t="shared" si="68"/>
        <v>0</v>
      </c>
    </row>
    <row r="33" spans="1:64" ht="63" x14ac:dyDescent="0.25">
      <c r="A33" s="37" t="s">
        <v>70</v>
      </c>
      <c r="B33" s="38" t="s">
        <v>82</v>
      </c>
      <c r="C33" s="39" t="s">
        <v>83</v>
      </c>
      <c r="D33" s="82">
        <v>6.1131262999999998E-2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21">
        <f>D33</f>
        <v>6.1131262999999998E-2</v>
      </c>
      <c r="Q33" s="40">
        <v>0</v>
      </c>
      <c r="R33" s="40">
        <v>0</v>
      </c>
      <c r="S33" s="21">
        <v>0.08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0</v>
      </c>
      <c r="AC33" s="40">
        <v>0</v>
      </c>
      <c r="AD33" s="40">
        <v>0</v>
      </c>
      <c r="AE33" s="40">
        <v>0</v>
      </c>
      <c r="AF33" s="40">
        <v>0</v>
      </c>
      <c r="AG33" s="40">
        <v>0</v>
      </c>
      <c r="AH33" s="40">
        <v>0</v>
      </c>
      <c r="AI33" s="40">
        <v>0</v>
      </c>
      <c r="AJ33" s="40">
        <v>0</v>
      </c>
      <c r="AK33" s="40">
        <v>0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0">
        <v>0</v>
      </c>
      <c r="AS33" s="40">
        <v>0</v>
      </c>
      <c r="AT33" s="40">
        <v>0</v>
      </c>
      <c r="AU33" s="40">
        <v>0</v>
      </c>
      <c r="AV33" s="40">
        <v>0</v>
      </c>
      <c r="AW33" s="40">
        <v>0</v>
      </c>
      <c r="AX33" s="40">
        <v>0</v>
      </c>
      <c r="AY33" s="40">
        <v>0</v>
      </c>
      <c r="AZ33" s="40">
        <v>0</v>
      </c>
      <c r="BA33" s="40">
        <v>0</v>
      </c>
      <c r="BB33" s="40">
        <v>0</v>
      </c>
      <c r="BC33" s="76">
        <f t="shared" si="59"/>
        <v>0</v>
      </c>
      <c r="BD33" s="46">
        <f t="shared" si="60"/>
        <v>6.1131262999999998E-2</v>
      </c>
      <c r="BE33" s="76">
        <f t="shared" si="61"/>
        <v>0</v>
      </c>
      <c r="BF33" s="76">
        <f t="shared" si="62"/>
        <v>0</v>
      </c>
      <c r="BG33" s="46">
        <f t="shared" si="63"/>
        <v>0.08</v>
      </c>
      <c r="BH33" s="76">
        <f t="shared" si="64"/>
        <v>0</v>
      </c>
      <c r="BI33" s="76">
        <f t="shared" si="65"/>
        <v>0</v>
      </c>
      <c r="BJ33" s="76">
        <f t="shared" si="66"/>
        <v>0</v>
      </c>
      <c r="BK33" s="76">
        <f t="shared" si="67"/>
        <v>0</v>
      </c>
      <c r="BL33" s="76">
        <f t="shared" si="68"/>
        <v>0</v>
      </c>
    </row>
    <row r="34" spans="1:64" ht="31.5" x14ac:dyDescent="0.25">
      <c r="A34" s="37" t="s">
        <v>70</v>
      </c>
      <c r="B34" s="38" t="s">
        <v>84</v>
      </c>
      <c r="C34" s="39"/>
      <c r="D34" s="74">
        <v>1.3771185999999999E-2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74">
        <f>16250/1.18/1000000</f>
        <v>1.3771186440677966E-2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  <c r="AV34" s="40">
        <v>0</v>
      </c>
      <c r="AW34" s="40">
        <v>0</v>
      </c>
      <c r="AX34" s="40">
        <v>0</v>
      </c>
      <c r="AY34" s="40">
        <v>0</v>
      </c>
      <c r="AZ34" s="40">
        <v>0</v>
      </c>
      <c r="BA34" s="40">
        <v>0</v>
      </c>
      <c r="BB34" s="40">
        <v>0</v>
      </c>
      <c r="BC34" s="46">
        <f t="shared" si="59"/>
        <v>1.3771186440677966E-2</v>
      </c>
      <c r="BD34" s="76">
        <f t="shared" si="60"/>
        <v>0</v>
      </c>
      <c r="BE34" s="76">
        <f t="shared" si="61"/>
        <v>0</v>
      </c>
      <c r="BF34" s="76">
        <f t="shared" si="62"/>
        <v>0</v>
      </c>
      <c r="BG34" s="76">
        <f t="shared" si="63"/>
        <v>0</v>
      </c>
      <c r="BH34" s="76">
        <f t="shared" si="64"/>
        <v>0</v>
      </c>
      <c r="BI34" s="76">
        <f t="shared" si="65"/>
        <v>0</v>
      </c>
      <c r="BJ34" s="76">
        <f t="shared" si="66"/>
        <v>0</v>
      </c>
      <c r="BK34" s="76">
        <f t="shared" si="67"/>
        <v>0</v>
      </c>
      <c r="BL34" s="76">
        <f t="shared" si="68"/>
        <v>0</v>
      </c>
    </row>
    <row r="35" spans="1:64" ht="31.5" x14ac:dyDescent="0.25">
      <c r="A35" s="37" t="s">
        <v>70</v>
      </c>
      <c r="B35" s="38" t="s">
        <v>85</v>
      </c>
      <c r="C35" s="39"/>
      <c r="D35" s="74">
        <v>2.9048300000000002E-4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6">
        <f>D35</f>
        <v>2.9048300000000002E-4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0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v>0</v>
      </c>
      <c r="AO35" s="40">
        <v>0</v>
      </c>
      <c r="AP35" s="40">
        <v>0</v>
      </c>
      <c r="AQ35" s="40">
        <v>0</v>
      </c>
      <c r="AR35" s="40">
        <v>0</v>
      </c>
      <c r="AS35" s="40">
        <v>0</v>
      </c>
      <c r="AT35" s="40">
        <v>0</v>
      </c>
      <c r="AU35" s="40">
        <v>0</v>
      </c>
      <c r="AV35" s="40">
        <v>0</v>
      </c>
      <c r="AW35" s="40">
        <v>0</v>
      </c>
      <c r="AX35" s="40">
        <v>0</v>
      </c>
      <c r="AY35" s="40">
        <v>0</v>
      </c>
      <c r="AZ35" s="40">
        <v>0</v>
      </c>
      <c r="BA35" s="40">
        <v>0</v>
      </c>
      <c r="BB35" s="40">
        <v>0</v>
      </c>
      <c r="BC35" s="76">
        <f t="shared" si="59"/>
        <v>2.9048300000000002E-4</v>
      </c>
      <c r="BD35" s="76">
        <f t="shared" si="60"/>
        <v>0</v>
      </c>
      <c r="BE35" s="76">
        <f t="shared" si="61"/>
        <v>0</v>
      </c>
      <c r="BF35" s="76">
        <f t="shared" si="62"/>
        <v>0</v>
      </c>
      <c r="BG35" s="76">
        <f t="shared" si="63"/>
        <v>0</v>
      </c>
      <c r="BH35" s="76">
        <f t="shared" si="64"/>
        <v>0</v>
      </c>
      <c r="BI35" s="76">
        <f t="shared" si="65"/>
        <v>0</v>
      </c>
      <c r="BJ35" s="76">
        <f t="shared" si="66"/>
        <v>0</v>
      </c>
      <c r="BK35" s="76">
        <f t="shared" si="67"/>
        <v>0</v>
      </c>
      <c r="BL35" s="76">
        <f t="shared" si="68"/>
        <v>0</v>
      </c>
    </row>
    <row r="36" spans="1:64" ht="100.5" customHeight="1" x14ac:dyDescent="0.25">
      <c r="A36" s="24" t="s">
        <v>86</v>
      </c>
      <c r="B36" s="19" t="s">
        <v>87</v>
      </c>
      <c r="C36" s="20" t="s">
        <v>51</v>
      </c>
      <c r="D36" s="46">
        <f t="shared" ref="D36:BB36" si="81">D37+D38</f>
        <v>0.16011400847457627</v>
      </c>
      <c r="E36" s="46">
        <f t="shared" si="81"/>
        <v>9.2423449152542386E-2</v>
      </c>
      <c r="F36" s="22">
        <f t="shared" si="81"/>
        <v>0</v>
      </c>
      <c r="G36" s="22">
        <f t="shared" si="81"/>
        <v>0</v>
      </c>
      <c r="H36" s="22">
        <f t="shared" si="81"/>
        <v>0</v>
      </c>
      <c r="I36" s="22">
        <f t="shared" si="81"/>
        <v>0</v>
      </c>
      <c r="J36" s="21">
        <f t="shared" si="81"/>
        <v>0.105</v>
      </c>
      <c r="K36" s="22">
        <f t="shared" si="81"/>
        <v>0</v>
      </c>
      <c r="L36" s="22">
        <f t="shared" si="81"/>
        <v>0</v>
      </c>
      <c r="M36" s="22">
        <f t="shared" si="81"/>
        <v>0</v>
      </c>
      <c r="N36" s="22">
        <f t="shared" si="81"/>
        <v>0</v>
      </c>
      <c r="O36" s="46">
        <f t="shared" si="81"/>
        <v>6.7690559322033897E-2</v>
      </c>
      <c r="P36" s="22">
        <f t="shared" si="81"/>
        <v>0</v>
      </c>
      <c r="Q36" s="22">
        <f t="shared" si="81"/>
        <v>0</v>
      </c>
      <c r="R36" s="22">
        <f t="shared" si="81"/>
        <v>0</v>
      </c>
      <c r="S36" s="22">
        <f t="shared" si="81"/>
        <v>0</v>
      </c>
      <c r="T36" s="22">
        <f t="shared" si="81"/>
        <v>0</v>
      </c>
      <c r="U36" s="22">
        <f t="shared" si="81"/>
        <v>0</v>
      </c>
      <c r="V36" s="22">
        <f t="shared" si="81"/>
        <v>0</v>
      </c>
      <c r="W36" s="22">
        <f t="shared" si="81"/>
        <v>0</v>
      </c>
      <c r="X36" s="22">
        <f t="shared" si="81"/>
        <v>0</v>
      </c>
      <c r="Y36" s="22">
        <f t="shared" si="81"/>
        <v>0</v>
      </c>
      <c r="Z36" s="22">
        <f t="shared" si="81"/>
        <v>0</v>
      </c>
      <c r="AA36" s="22">
        <f t="shared" si="81"/>
        <v>0</v>
      </c>
      <c r="AB36" s="22">
        <f t="shared" si="81"/>
        <v>0</v>
      </c>
      <c r="AC36" s="22">
        <f t="shared" si="81"/>
        <v>0</v>
      </c>
      <c r="AD36" s="22">
        <f t="shared" si="81"/>
        <v>0</v>
      </c>
      <c r="AE36" s="22">
        <f t="shared" si="81"/>
        <v>0</v>
      </c>
      <c r="AF36" s="22">
        <f t="shared" si="81"/>
        <v>0</v>
      </c>
      <c r="AG36" s="22">
        <f t="shared" si="81"/>
        <v>0</v>
      </c>
      <c r="AH36" s="22">
        <f t="shared" si="81"/>
        <v>0</v>
      </c>
      <c r="AI36" s="22">
        <f t="shared" si="81"/>
        <v>0</v>
      </c>
      <c r="AJ36" s="22">
        <f t="shared" si="81"/>
        <v>0</v>
      </c>
      <c r="AK36" s="22">
        <f t="shared" si="81"/>
        <v>0</v>
      </c>
      <c r="AL36" s="22">
        <f t="shared" si="81"/>
        <v>0</v>
      </c>
      <c r="AM36" s="22">
        <f t="shared" si="81"/>
        <v>0</v>
      </c>
      <c r="AN36" s="22">
        <f t="shared" si="81"/>
        <v>0</v>
      </c>
      <c r="AO36" s="22">
        <f t="shared" si="81"/>
        <v>0</v>
      </c>
      <c r="AP36" s="22">
        <f t="shared" si="81"/>
        <v>0</v>
      </c>
      <c r="AQ36" s="22">
        <f t="shared" si="81"/>
        <v>0</v>
      </c>
      <c r="AR36" s="22">
        <f t="shared" si="81"/>
        <v>0</v>
      </c>
      <c r="AS36" s="22">
        <f t="shared" si="81"/>
        <v>0</v>
      </c>
      <c r="AT36" s="22">
        <f t="shared" si="81"/>
        <v>0</v>
      </c>
      <c r="AU36" s="22">
        <f t="shared" si="81"/>
        <v>0</v>
      </c>
      <c r="AV36" s="22">
        <f t="shared" si="81"/>
        <v>0</v>
      </c>
      <c r="AW36" s="22">
        <f t="shared" si="81"/>
        <v>0</v>
      </c>
      <c r="AX36" s="22">
        <f t="shared" si="81"/>
        <v>0</v>
      </c>
      <c r="AY36" s="22">
        <f t="shared" si="81"/>
        <v>0</v>
      </c>
      <c r="AZ36" s="22">
        <f t="shared" si="81"/>
        <v>0</v>
      </c>
      <c r="BA36" s="22">
        <f t="shared" si="81"/>
        <v>0</v>
      </c>
      <c r="BB36" s="22">
        <f t="shared" si="81"/>
        <v>0</v>
      </c>
      <c r="BC36" s="46">
        <f t="shared" si="59"/>
        <v>0.1601140084745763</v>
      </c>
      <c r="BD36" s="49">
        <f t="shared" si="60"/>
        <v>0</v>
      </c>
      <c r="BE36" s="49">
        <f t="shared" si="61"/>
        <v>0</v>
      </c>
      <c r="BF36" s="49">
        <f t="shared" si="62"/>
        <v>0</v>
      </c>
      <c r="BG36" s="49">
        <f t="shared" si="63"/>
        <v>0</v>
      </c>
      <c r="BH36" s="46">
        <f t="shared" si="64"/>
        <v>0.105</v>
      </c>
      <c r="BI36" s="49">
        <f t="shared" si="65"/>
        <v>0</v>
      </c>
      <c r="BJ36" s="49">
        <f t="shared" si="66"/>
        <v>0</v>
      </c>
      <c r="BK36" s="49">
        <f t="shared" si="67"/>
        <v>0</v>
      </c>
      <c r="BL36" s="49">
        <f t="shared" si="68"/>
        <v>0</v>
      </c>
    </row>
    <row r="37" spans="1:64" ht="31.5" x14ac:dyDescent="0.25">
      <c r="A37" s="37" t="s">
        <v>86</v>
      </c>
      <c r="B37" s="38" t="s">
        <v>77</v>
      </c>
      <c r="C37" s="39"/>
      <c r="D37" s="46">
        <f>BC37</f>
        <v>0.13311494915254238</v>
      </c>
      <c r="E37" s="74">
        <f>109059.67/1.18/1000000</f>
        <v>9.2423449152542386E-2</v>
      </c>
      <c r="F37" s="40">
        <v>0</v>
      </c>
      <c r="G37" s="40">
        <v>0</v>
      </c>
      <c r="H37" s="40">
        <v>0</v>
      </c>
      <c r="I37" s="40">
        <v>0</v>
      </c>
      <c r="J37" s="21">
        <v>0.105</v>
      </c>
      <c r="K37" s="40">
        <v>0</v>
      </c>
      <c r="L37" s="40">
        <v>0</v>
      </c>
      <c r="M37" s="40">
        <v>0</v>
      </c>
      <c r="N37" s="40">
        <v>0</v>
      </c>
      <c r="O37" s="74">
        <f>48015.97/1.18/1000000</f>
        <v>4.0691499999999999E-2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0">
        <v>0</v>
      </c>
      <c r="AF37" s="40">
        <v>0</v>
      </c>
      <c r="AG37" s="40">
        <v>0</v>
      </c>
      <c r="AH37" s="40">
        <v>0</v>
      </c>
      <c r="AI37" s="40">
        <v>0</v>
      </c>
      <c r="AJ37" s="40">
        <v>0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0</v>
      </c>
      <c r="AQ37" s="40">
        <v>0</v>
      </c>
      <c r="AR37" s="40">
        <v>0</v>
      </c>
      <c r="AS37" s="40">
        <v>0</v>
      </c>
      <c r="AT37" s="40">
        <v>0</v>
      </c>
      <c r="AU37" s="40">
        <v>0</v>
      </c>
      <c r="AV37" s="40">
        <v>0</v>
      </c>
      <c r="AW37" s="40">
        <v>0</v>
      </c>
      <c r="AX37" s="40">
        <v>0</v>
      </c>
      <c r="AY37" s="40">
        <v>0</v>
      </c>
      <c r="AZ37" s="40">
        <v>0</v>
      </c>
      <c r="BA37" s="40">
        <v>0</v>
      </c>
      <c r="BB37" s="40">
        <v>0</v>
      </c>
      <c r="BC37" s="46">
        <f t="shared" si="59"/>
        <v>0.13311494915254238</v>
      </c>
      <c r="BD37" s="76">
        <f t="shared" si="60"/>
        <v>0</v>
      </c>
      <c r="BE37" s="76">
        <f t="shared" si="61"/>
        <v>0</v>
      </c>
      <c r="BF37" s="76">
        <f t="shared" si="62"/>
        <v>0</v>
      </c>
      <c r="BG37" s="76">
        <f t="shared" si="63"/>
        <v>0</v>
      </c>
      <c r="BH37" s="46">
        <f t="shared" si="64"/>
        <v>0.105</v>
      </c>
      <c r="BI37" s="76">
        <f t="shared" si="65"/>
        <v>0</v>
      </c>
      <c r="BJ37" s="76">
        <f t="shared" si="66"/>
        <v>0</v>
      </c>
      <c r="BK37" s="76">
        <f t="shared" si="67"/>
        <v>0</v>
      </c>
      <c r="BL37" s="76">
        <f t="shared" si="68"/>
        <v>0</v>
      </c>
    </row>
    <row r="38" spans="1:64" ht="31.5" x14ac:dyDescent="0.25">
      <c r="A38" s="37" t="s">
        <v>86</v>
      </c>
      <c r="B38" s="38" t="s">
        <v>88</v>
      </c>
      <c r="C38" s="39"/>
      <c r="D38" s="46">
        <f>O38</f>
        <v>2.6999059322033898E-2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74">
        <f>31858.89/1.18/1000000</f>
        <v>2.6999059322033898E-2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40">
        <v>0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0</v>
      </c>
      <c r="AQ38" s="40">
        <v>0</v>
      </c>
      <c r="AR38" s="40">
        <v>0</v>
      </c>
      <c r="AS38" s="40">
        <v>0</v>
      </c>
      <c r="AT38" s="40">
        <v>0</v>
      </c>
      <c r="AU38" s="40">
        <v>0</v>
      </c>
      <c r="AV38" s="40">
        <v>0</v>
      </c>
      <c r="AW38" s="40">
        <v>0</v>
      </c>
      <c r="AX38" s="40">
        <v>0</v>
      </c>
      <c r="AY38" s="40">
        <v>0</v>
      </c>
      <c r="AZ38" s="40">
        <v>0</v>
      </c>
      <c r="BA38" s="40">
        <v>0</v>
      </c>
      <c r="BB38" s="40">
        <v>0</v>
      </c>
      <c r="BC38" s="46">
        <f t="shared" si="59"/>
        <v>2.6999059322033898E-2</v>
      </c>
      <c r="BD38" s="76">
        <f t="shared" si="60"/>
        <v>0</v>
      </c>
      <c r="BE38" s="76">
        <f t="shared" si="61"/>
        <v>0</v>
      </c>
      <c r="BF38" s="76">
        <f t="shared" si="62"/>
        <v>0</v>
      </c>
      <c r="BG38" s="76">
        <f t="shared" si="63"/>
        <v>0</v>
      </c>
      <c r="BH38" s="76">
        <f t="shared" si="64"/>
        <v>0</v>
      </c>
      <c r="BI38" s="76">
        <f t="shared" si="65"/>
        <v>0</v>
      </c>
      <c r="BJ38" s="76">
        <f t="shared" si="66"/>
        <v>0</v>
      </c>
      <c r="BK38" s="76">
        <f t="shared" si="67"/>
        <v>0</v>
      </c>
      <c r="BL38" s="76">
        <f t="shared" si="68"/>
        <v>0</v>
      </c>
    </row>
    <row r="39" spans="1:64" ht="83.25" customHeight="1" x14ac:dyDescent="0.25">
      <c r="A39" s="24" t="s">
        <v>89</v>
      </c>
      <c r="B39" s="19" t="s">
        <v>90</v>
      </c>
      <c r="C39" s="20" t="s">
        <v>51</v>
      </c>
      <c r="D39" s="46">
        <f t="shared" ref="D39:AN39" si="82">D40+D41</f>
        <v>0.51595500000000005</v>
      </c>
      <c r="E39" s="46">
        <f t="shared" si="82"/>
        <v>0.51595500000000005</v>
      </c>
      <c r="F39" s="22">
        <f t="shared" si="82"/>
        <v>0</v>
      </c>
      <c r="G39" s="22">
        <f t="shared" si="82"/>
        <v>0</v>
      </c>
      <c r="H39" s="22">
        <f t="shared" si="82"/>
        <v>0</v>
      </c>
      <c r="I39" s="22">
        <f t="shared" si="82"/>
        <v>0</v>
      </c>
      <c r="J39" s="21">
        <f t="shared" si="82"/>
        <v>1.5</v>
      </c>
      <c r="K39" s="22"/>
      <c r="L39" s="22"/>
      <c r="M39" s="22"/>
      <c r="N39" s="22">
        <f t="shared" si="82"/>
        <v>0</v>
      </c>
      <c r="O39" s="22">
        <f t="shared" si="82"/>
        <v>0</v>
      </c>
      <c r="P39" s="22">
        <f t="shared" si="82"/>
        <v>0</v>
      </c>
      <c r="Q39" s="22">
        <f t="shared" si="82"/>
        <v>0</v>
      </c>
      <c r="R39" s="22">
        <f t="shared" si="82"/>
        <v>0</v>
      </c>
      <c r="S39" s="22">
        <f t="shared" si="82"/>
        <v>0</v>
      </c>
      <c r="T39" s="22">
        <f t="shared" si="82"/>
        <v>0</v>
      </c>
      <c r="U39" s="22">
        <f t="shared" si="82"/>
        <v>0</v>
      </c>
      <c r="V39" s="22">
        <f t="shared" si="82"/>
        <v>0</v>
      </c>
      <c r="W39" s="22">
        <f t="shared" si="82"/>
        <v>0</v>
      </c>
      <c r="X39" s="22">
        <f t="shared" si="82"/>
        <v>0</v>
      </c>
      <c r="Y39" s="22">
        <f t="shared" si="82"/>
        <v>0</v>
      </c>
      <c r="Z39" s="21">
        <f t="shared" si="82"/>
        <v>4.3135593220338988</v>
      </c>
      <c r="AA39" s="21">
        <f t="shared" si="82"/>
        <v>2</v>
      </c>
      <c r="AB39" s="22">
        <f t="shared" si="82"/>
        <v>0</v>
      </c>
      <c r="AC39" s="21">
        <f t="shared" si="82"/>
        <v>0.4</v>
      </c>
      <c r="AD39" s="21">
        <f t="shared" si="82"/>
        <v>0.74</v>
      </c>
      <c r="AE39" s="22">
        <f t="shared" si="82"/>
        <v>0</v>
      </c>
      <c r="AF39" s="22">
        <f t="shared" si="82"/>
        <v>0</v>
      </c>
      <c r="AG39" s="22">
        <f t="shared" si="82"/>
        <v>0</v>
      </c>
      <c r="AH39" s="21">
        <f t="shared" si="82"/>
        <v>1</v>
      </c>
      <c r="AI39" s="22">
        <f t="shared" si="82"/>
        <v>0</v>
      </c>
      <c r="AJ39" s="22">
        <f t="shared" si="82"/>
        <v>0</v>
      </c>
      <c r="AK39" s="22">
        <f t="shared" si="82"/>
        <v>0</v>
      </c>
      <c r="AL39" s="22">
        <f t="shared" si="82"/>
        <v>0</v>
      </c>
      <c r="AM39" s="22">
        <f t="shared" si="82"/>
        <v>0</v>
      </c>
      <c r="AN39" s="22">
        <f t="shared" si="82"/>
        <v>0</v>
      </c>
      <c r="AO39" s="22"/>
      <c r="AP39" s="22"/>
      <c r="AQ39" s="22"/>
      <c r="AR39" s="22">
        <f t="shared" ref="AR39" si="83">AR40+AR41</f>
        <v>0</v>
      </c>
      <c r="AS39" s="22">
        <f t="shared" ref="AS39:AX39" si="84">AS40+AS41</f>
        <v>0</v>
      </c>
      <c r="AT39" s="22">
        <f t="shared" si="84"/>
        <v>0</v>
      </c>
      <c r="AU39" s="22">
        <f t="shared" si="84"/>
        <v>0</v>
      </c>
      <c r="AV39" s="22">
        <f t="shared" si="84"/>
        <v>0</v>
      </c>
      <c r="AW39" s="22">
        <f t="shared" si="84"/>
        <v>0</v>
      </c>
      <c r="AX39" s="22">
        <f t="shared" si="84"/>
        <v>0</v>
      </c>
      <c r="AY39" s="22"/>
      <c r="AZ39" s="22"/>
      <c r="BA39" s="22"/>
      <c r="BB39" s="22">
        <f t="shared" ref="BB39" si="85">BB40+BB41</f>
        <v>0</v>
      </c>
      <c r="BC39" s="46">
        <f t="shared" si="59"/>
        <v>0.51595500000000005</v>
      </c>
      <c r="BD39" s="46">
        <f t="shared" si="60"/>
        <v>4.3135593220338988</v>
      </c>
      <c r="BE39" s="46">
        <f t="shared" si="61"/>
        <v>2</v>
      </c>
      <c r="BF39" s="49">
        <f t="shared" si="62"/>
        <v>0</v>
      </c>
      <c r="BG39" s="46">
        <f t="shared" si="63"/>
        <v>0.4</v>
      </c>
      <c r="BH39" s="46">
        <f t="shared" si="64"/>
        <v>2.2400000000000002</v>
      </c>
      <c r="BI39" s="49">
        <f t="shared" si="65"/>
        <v>0</v>
      </c>
      <c r="BJ39" s="49">
        <f t="shared" si="66"/>
        <v>0</v>
      </c>
      <c r="BK39" s="49">
        <f t="shared" si="67"/>
        <v>0</v>
      </c>
      <c r="BL39" s="46">
        <f t="shared" si="68"/>
        <v>1</v>
      </c>
    </row>
    <row r="40" spans="1:64" ht="72.75" customHeight="1" x14ac:dyDescent="0.25">
      <c r="A40" s="37" t="s">
        <v>89</v>
      </c>
      <c r="B40" s="47" t="s">
        <v>91</v>
      </c>
      <c r="C40" s="39" t="s">
        <v>92</v>
      </c>
      <c r="D40" s="46">
        <f>BC40</f>
        <v>0.51595500000000005</v>
      </c>
      <c r="E40" s="74">
        <f>608826.9/1.18/1000000</f>
        <v>0.51595500000000005</v>
      </c>
      <c r="F40" s="40">
        <v>0</v>
      </c>
      <c r="G40" s="40">
        <v>0</v>
      </c>
      <c r="H40" s="40">
        <v>0</v>
      </c>
      <c r="I40" s="40">
        <v>0</v>
      </c>
      <c r="J40" s="21">
        <v>1.5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0</v>
      </c>
      <c r="AM40" s="40">
        <v>0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  <c r="AV40" s="40">
        <v>0</v>
      </c>
      <c r="AW40" s="40">
        <v>0</v>
      </c>
      <c r="AX40" s="40">
        <v>0</v>
      </c>
      <c r="AY40" s="40">
        <v>0</v>
      </c>
      <c r="AZ40" s="40">
        <v>0</v>
      </c>
      <c r="BA40" s="40">
        <v>0</v>
      </c>
      <c r="BB40" s="40">
        <v>0</v>
      </c>
      <c r="BC40" s="46">
        <f t="shared" si="59"/>
        <v>0.51595500000000005</v>
      </c>
      <c r="BD40" s="76">
        <f t="shared" si="60"/>
        <v>0</v>
      </c>
      <c r="BE40" s="76">
        <f t="shared" si="61"/>
        <v>0</v>
      </c>
      <c r="BF40" s="76">
        <f t="shared" si="62"/>
        <v>0</v>
      </c>
      <c r="BG40" s="76">
        <f t="shared" si="63"/>
        <v>0</v>
      </c>
      <c r="BH40" s="46">
        <f t="shared" si="64"/>
        <v>1.5</v>
      </c>
      <c r="BI40" s="76">
        <f t="shared" si="65"/>
        <v>0</v>
      </c>
      <c r="BJ40" s="76">
        <f t="shared" si="66"/>
        <v>0</v>
      </c>
      <c r="BK40" s="76">
        <f t="shared" si="67"/>
        <v>0</v>
      </c>
      <c r="BL40" s="76">
        <f t="shared" si="68"/>
        <v>0</v>
      </c>
    </row>
    <row r="41" spans="1:64" ht="120" customHeight="1" x14ac:dyDescent="0.25">
      <c r="A41" s="24" t="s">
        <v>89</v>
      </c>
      <c r="B41" s="48" t="s">
        <v>93</v>
      </c>
      <c r="C41" s="20" t="s">
        <v>51</v>
      </c>
      <c r="D41" s="49">
        <f t="shared" ref="D41:AA41" si="86">D42</f>
        <v>0</v>
      </c>
      <c r="E41" s="49">
        <f t="shared" si="86"/>
        <v>0</v>
      </c>
      <c r="F41" s="49">
        <f t="shared" si="86"/>
        <v>0</v>
      </c>
      <c r="G41" s="49">
        <f t="shared" si="86"/>
        <v>0</v>
      </c>
      <c r="H41" s="49">
        <f t="shared" si="86"/>
        <v>0</v>
      </c>
      <c r="I41" s="49">
        <f t="shared" si="86"/>
        <v>0</v>
      </c>
      <c r="J41" s="49">
        <f t="shared" si="86"/>
        <v>0</v>
      </c>
      <c r="K41" s="49">
        <f t="shared" si="86"/>
        <v>0</v>
      </c>
      <c r="L41" s="49">
        <f t="shared" si="86"/>
        <v>0</v>
      </c>
      <c r="M41" s="49">
        <f t="shared" si="86"/>
        <v>0</v>
      </c>
      <c r="N41" s="49">
        <f t="shared" si="86"/>
        <v>0</v>
      </c>
      <c r="O41" s="49">
        <f t="shared" si="86"/>
        <v>0</v>
      </c>
      <c r="P41" s="49">
        <f t="shared" si="86"/>
        <v>0</v>
      </c>
      <c r="Q41" s="49">
        <f t="shared" si="86"/>
        <v>0</v>
      </c>
      <c r="R41" s="49">
        <f t="shared" si="86"/>
        <v>0</v>
      </c>
      <c r="S41" s="49">
        <f t="shared" si="86"/>
        <v>0</v>
      </c>
      <c r="T41" s="49">
        <f t="shared" si="86"/>
        <v>0</v>
      </c>
      <c r="U41" s="49">
        <f t="shared" si="86"/>
        <v>0</v>
      </c>
      <c r="V41" s="49">
        <f t="shared" si="86"/>
        <v>0</v>
      </c>
      <c r="W41" s="49">
        <f t="shared" si="86"/>
        <v>0</v>
      </c>
      <c r="X41" s="49">
        <f t="shared" si="86"/>
        <v>0</v>
      </c>
      <c r="Y41" s="49">
        <f t="shared" si="86"/>
        <v>0</v>
      </c>
      <c r="Z41" s="46">
        <f t="shared" si="86"/>
        <v>4.3135593220338988</v>
      </c>
      <c r="AA41" s="46">
        <f t="shared" si="86"/>
        <v>2</v>
      </c>
      <c r="AB41" s="49">
        <f t="shared" ref="AB41:BB41" si="87">AB42</f>
        <v>0</v>
      </c>
      <c r="AC41" s="46">
        <f t="shared" si="87"/>
        <v>0.4</v>
      </c>
      <c r="AD41" s="46">
        <f t="shared" si="87"/>
        <v>0.74</v>
      </c>
      <c r="AE41" s="49">
        <f t="shared" si="87"/>
        <v>0</v>
      </c>
      <c r="AF41" s="49">
        <f t="shared" si="87"/>
        <v>0</v>
      </c>
      <c r="AG41" s="49">
        <f t="shared" si="87"/>
        <v>0</v>
      </c>
      <c r="AH41" s="46">
        <f t="shared" si="87"/>
        <v>1</v>
      </c>
      <c r="AI41" s="49">
        <f t="shared" si="87"/>
        <v>0</v>
      </c>
      <c r="AJ41" s="49">
        <f t="shared" si="87"/>
        <v>0</v>
      </c>
      <c r="AK41" s="49">
        <f t="shared" si="87"/>
        <v>0</v>
      </c>
      <c r="AL41" s="49">
        <f t="shared" si="87"/>
        <v>0</v>
      </c>
      <c r="AM41" s="49">
        <f t="shared" si="87"/>
        <v>0</v>
      </c>
      <c r="AN41" s="49">
        <f t="shared" si="87"/>
        <v>0</v>
      </c>
      <c r="AO41" s="49">
        <f t="shared" si="87"/>
        <v>0</v>
      </c>
      <c r="AP41" s="49">
        <f t="shared" si="87"/>
        <v>0</v>
      </c>
      <c r="AQ41" s="49">
        <f t="shared" si="87"/>
        <v>0</v>
      </c>
      <c r="AR41" s="49">
        <f t="shared" si="87"/>
        <v>0</v>
      </c>
      <c r="AS41" s="49">
        <f t="shared" si="87"/>
        <v>0</v>
      </c>
      <c r="AT41" s="49">
        <f t="shared" si="87"/>
        <v>0</v>
      </c>
      <c r="AU41" s="49">
        <f t="shared" si="87"/>
        <v>0</v>
      </c>
      <c r="AV41" s="49">
        <f t="shared" si="87"/>
        <v>0</v>
      </c>
      <c r="AW41" s="49">
        <f t="shared" si="87"/>
        <v>0</v>
      </c>
      <c r="AX41" s="49">
        <f t="shared" si="87"/>
        <v>0</v>
      </c>
      <c r="AY41" s="49">
        <f t="shared" si="87"/>
        <v>0</v>
      </c>
      <c r="AZ41" s="49">
        <f t="shared" si="87"/>
        <v>0</v>
      </c>
      <c r="BA41" s="49">
        <f t="shared" si="87"/>
        <v>0</v>
      </c>
      <c r="BB41" s="49">
        <f t="shared" si="87"/>
        <v>0</v>
      </c>
      <c r="BC41" s="49">
        <f t="shared" si="59"/>
        <v>0</v>
      </c>
      <c r="BD41" s="46">
        <f t="shared" si="60"/>
        <v>4.3135593220338988</v>
      </c>
      <c r="BE41" s="46">
        <f t="shared" si="61"/>
        <v>2</v>
      </c>
      <c r="BF41" s="49">
        <f t="shared" si="62"/>
        <v>0</v>
      </c>
      <c r="BG41" s="46">
        <f t="shared" si="63"/>
        <v>0.4</v>
      </c>
      <c r="BH41" s="46">
        <f t="shared" si="64"/>
        <v>0.74</v>
      </c>
      <c r="BI41" s="49">
        <f t="shared" si="65"/>
        <v>0</v>
      </c>
      <c r="BJ41" s="49">
        <f t="shared" si="66"/>
        <v>0</v>
      </c>
      <c r="BK41" s="49">
        <f t="shared" si="67"/>
        <v>0</v>
      </c>
      <c r="BL41" s="46">
        <f t="shared" si="68"/>
        <v>1</v>
      </c>
    </row>
    <row r="42" spans="1:64" ht="68.25" customHeight="1" x14ac:dyDescent="0.25">
      <c r="A42" s="37" t="s">
        <v>89</v>
      </c>
      <c r="B42" s="50" t="s">
        <v>94</v>
      </c>
      <c r="C42" s="39" t="s">
        <v>95</v>
      </c>
      <c r="D42" s="51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21">
        <f>5.09/1.18</f>
        <v>4.3135593220338988</v>
      </c>
      <c r="AA42" s="21">
        <v>2</v>
      </c>
      <c r="AB42" s="40">
        <v>0</v>
      </c>
      <c r="AC42" s="21">
        <v>0.4</v>
      </c>
      <c r="AD42" s="21">
        <v>0.74</v>
      </c>
      <c r="AE42" s="40">
        <v>0</v>
      </c>
      <c r="AF42" s="40">
        <v>0</v>
      </c>
      <c r="AG42" s="40">
        <v>0</v>
      </c>
      <c r="AH42" s="21">
        <v>1</v>
      </c>
      <c r="AI42" s="40">
        <v>0</v>
      </c>
      <c r="AJ42" s="40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v>0</v>
      </c>
      <c r="AU42" s="40">
        <v>0</v>
      </c>
      <c r="AV42" s="40">
        <v>0</v>
      </c>
      <c r="AW42" s="40">
        <v>0</v>
      </c>
      <c r="AX42" s="40">
        <v>0</v>
      </c>
      <c r="AY42" s="40">
        <v>0</v>
      </c>
      <c r="AZ42" s="40">
        <v>0</v>
      </c>
      <c r="BA42" s="40">
        <v>0</v>
      </c>
      <c r="BB42" s="40">
        <v>0</v>
      </c>
      <c r="BC42" s="76">
        <f t="shared" si="59"/>
        <v>0</v>
      </c>
      <c r="BD42" s="46">
        <f t="shared" si="60"/>
        <v>4.3135593220338988</v>
      </c>
      <c r="BE42" s="46">
        <f t="shared" si="61"/>
        <v>2</v>
      </c>
      <c r="BF42" s="76">
        <f t="shared" si="62"/>
        <v>0</v>
      </c>
      <c r="BG42" s="46">
        <f t="shared" si="63"/>
        <v>0.4</v>
      </c>
      <c r="BH42" s="46">
        <f t="shared" si="64"/>
        <v>0.74</v>
      </c>
      <c r="BI42" s="76">
        <f t="shared" si="65"/>
        <v>0</v>
      </c>
      <c r="BJ42" s="76">
        <f t="shared" si="66"/>
        <v>0</v>
      </c>
      <c r="BK42" s="76">
        <f t="shared" si="67"/>
        <v>0</v>
      </c>
      <c r="BL42" s="46">
        <f t="shared" si="68"/>
        <v>1</v>
      </c>
    </row>
    <row r="43" spans="1:64" ht="47.25" customHeight="1" x14ac:dyDescent="0.25">
      <c r="A43" s="30" t="s">
        <v>96</v>
      </c>
      <c r="B43" s="52" t="s">
        <v>97</v>
      </c>
      <c r="C43" s="32" t="s">
        <v>51</v>
      </c>
      <c r="D43" s="46">
        <f t="shared" ref="D43:BB43" si="88">D44+D45</f>
        <v>1.7966101694915255</v>
      </c>
      <c r="E43" s="33">
        <f t="shared" si="88"/>
        <v>0</v>
      </c>
      <c r="F43" s="21">
        <f t="shared" si="88"/>
        <v>1.7966101694915255</v>
      </c>
      <c r="G43" s="33">
        <f t="shared" si="88"/>
        <v>0</v>
      </c>
      <c r="H43" s="33">
        <f t="shared" si="88"/>
        <v>0</v>
      </c>
      <c r="I43" s="33">
        <f t="shared" si="88"/>
        <v>0</v>
      </c>
      <c r="J43" s="21">
        <f t="shared" si="88"/>
        <v>3</v>
      </c>
      <c r="K43" s="33">
        <f t="shared" si="88"/>
        <v>0</v>
      </c>
      <c r="L43" s="33">
        <f t="shared" si="88"/>
        <v>0</v>
      </c>
      <c r="M43" s="33">
        <f t="shared" si="88"/>
        <v>0</v>
      </c>
      <c r="N43" s="33">
        <f t="shared" si="88"/>
        <v>0</v>
      </c>
      <c r="O43" s="33">
        <f t="shared" si="88"/>
        <v>0</v>
      </c>
      <c r="P43" s="33">
        <f t="shared" si="88"/>
        <v>0</v>
      </c>
      <c r="Q43" s="33">
        <f t="shared" si="88"/>
        <v>0</v>
      </c>
      <c r="R43" s="33">
        <f t="shared" si="88"/>
        <v>0</v>
      </c>
      <c r="S43" s="33">
        <f t="shared" si="88"/>
        <v>0</v>
      </c>
      <c r="T43" s="33">
        <f t="shared" si="88"/>
        <v>0</v>
      </c>
      <c r="U43" s="33">
        <f t="shared" si="88"/>
        <v>0</v>
      </c>
      <c r="V43" s="33">
        <f t="shared" si="88"/>
        <v>0</v>
      </c>
      <c r="W43" s="33">
        <f t="shared" si="88"/>
        <v>0</v>
      </c>
      <c r="X43" s="33">
        <f t="shared" si="88"/>
        <v>0</v>
      </c>
      <c r="Y43" s="33">
        <f t="shared" si="88"/>
        <v>0</v>
      </c>
      <c r="Z43" s="33">
        <f t="shared" si="88"/>
        <v>0</v>
      </c>
      <c r="AA43" s="33">
        <f t="shared" si="88"/>
        <v>0</v>
      </c>
      <c r="AB43" s="33">
        <f t="shared" si="88"/>
        <v>0</v>
      </c>
      <c r="AC43" s="33">
        <f t="shared" si="88"/>
        <v>0</v>
      </c>
      <c r="AD43" s="33">
        <f t="shared" si="88"/>
        <v>0</v>
      </c>
      <c r="AE43" s="33">
        <f t="shared" si="88"/>
        <v>0</v>
      </c>
      <c r="AF43" s="33">
        <f t="shared" si="88"/>
        <v>0</v>
      </c>
      <c r="AG43" s="33">
        <f t="shared" si="88"/>
        <v>0</v>
      </c>
      <c r="AH43" s="33">
        <f t="shared" si="88"/>
        <v>0</v>
      </c>
      <c r="AI43" s="33">
        <f t="shared" si="88"/>
        <v>0</v>
      </c>
      <c r="AJ43" s="33">
        <f t="shared" si="88"/>
        <v>0</v>
      </c>
      <c r="AK43" s="33">
        <f t="shared" si="88"/>
        <v>0</v>
      </c>
      <c r="AL43" s="33">
        <f t="shared" si="88"/>
        <v>0</v>
      </c>
      <c r="AM43" s="33">
        <f t="shared" si="88"/>
        <v>0</v>
      </c>
      <c r="AN43" s="33">
        <f t="shared" si="88"/>
        <v>0</v>
      </c>
      <c r="AO43" s="33">
        <f t="shared" si="88"/>
        <v>0</v>
      </c>
      <c r="AP43" s="33">
        <f t="shared" si="88"/>
        <v>0</v>
      </c>
      <c r="AQ43" s="33">
        <f t="shared" si="88"/>
        <v>0</v>
      </c>
      <c r="AR43" s="33">
        <f t="shared" si="88"/>
        <v>0</v>
      </c>
      <c r="AS43" s="33">
        <f t="shared" si="88"/>
        <v>0</v>
      </c>
      <c r="AT43" s="33">
        <f t="shared" si="88"/>
        <v>0</v>
      </c>
      <c r="AU43" s="33">
        <f t="shared" si="88"/>
        <v>0</v>
      </c>
      <c r="AV43" s="33">
        <f t="shared" si="88"/>
        <v>0</v>
      </c>
      <c r="AW43" s="33">
        <f t="shared" si="88"/>
        <v>0</v>
      </c>
      <c r="AX43" s="33">
        <f t="shared" si="88"/>
        <v>0</v>
      </c>
      <c r="AY43" s="33">
        <f t="shared" si="88"/>
        <v>0</v>
      </c>
      <c r="AZ43" s="33">
        <f t="shared" si="88"/>
        <v>0</v>
      </c>
      <c r="BA43" s="33">
        <f t="shared" si="88"/>
        <v>0</v>
      </c>
      <c r="BB43" s="33">
        <f t="shared" si="88"/>
        <v>0</v>
      </c>
      <c r="BC43" s="75">
        <f t="shared" si="59"/>
        <v>0</v>
      </c>
      <c r="BD43" s="46">
        <f t="shared" si="60"/>
        <v>1.7966101694915255</v>
      </c>
      <c r="BE43" s="75">
        <f t="shared" si="61"/>
        <v>0</v>
      </c>
      <c r="BF43" s="75">
        <f t="shared" si="62"/>
        <v>0</v>
      </c>
      <c r="BG43" s="75">
        <f t="shared" si="63"/>
        <v>0</v>
      </c>
      <c r="BH43" s="46">
        <f t="shared" si="64"/>
        <v>3</v>
      </c>
      <c r="BI43" s="75">
        <f t="shared" si="65"/>
        <v>0</v>
      </c>
      <c r="BJ43" s="75">
        <f t="shared" si="66"/>
        <v>0</v>
      </c>
      <c r="BK43" s="75">
        <f t="shared" si="67"/>
        <v>0</v>
      </c>
      <c r="BL43" s="75">
        <f t="shared" si="68"/>
        <v>0</v>
      </c>
    </row>
    <row r="44" spans="1:64" ht="78.75" customHeight="1" x14ac:dyDescent="0.25">
      <c r="A44" s="24" t="s">
        <v>98</v>
      </c>
      <c r="B44" s="53" t="s">
        <v>99</v>
      </c>
      <c r="C44" s="20" t="s">
        <v>51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49">
        <f t="shared" si="59"/>
        <v>0</v>
      </c>
      <c r="BD44" s="49">
        <f t="shared" si="60"/>
        <v>0</v>
      </c>
      <c r="BE44" s="49">
        <f t="shared" si="61"/>
        <v>0</v>
      </c>
      <c r="BF44" s="49">
        <f t="shared" si="62"/>
        <v>0</v>
      </c>
      <c r="BG44" s="49">
        <f t="shared" si="63"/>
        <v>0</v>
      </c>
      <c r="BH44" s="49">
        <f t="shared" si="64"/>
        <v>0</v>
      </c>
      <c r="BI44" s="49">
        <f t="shared" si="65"/>
        <v>0</v>
      </c>
      <c r="BJ44" s="49">
        <f t="shared" si="66"/>
        <v>0</v>
      </c>
      <c r="BK44" s="49">
        <f t="shared" si="67"/>
        <v>0</v>
      </c>
      <c r="BL44" s="49">
        <f t="shared" si="68"/>
        <v>0</v>
      </c>
    </row>
    <row r="45" spans="1:64" ht="63" customHeight="1" x14ac:dyDescent="0.25">
      <c r="A45" s="24" t="s">
        <v>100</v>
      </c>
      <c r="B45" s="53" t="s">
        <v>101</v>
      </c>
      <c r="C45" s="20" t="s">
        <v>51</v>
      </c>
      <c r="D45" s="46">
        <f t="shared" ref="D45:BB45" si="89">D46</f>
        <v>1.7966101694915255</v>
      </c>
      <c r="E45" s="22">
        <f t="shared" si="89"/>
        <v>0</v>
      </c>
      <c r="F45" s="21">
        <f t="shared" si="89"/>
        <v>1.7966101694915255</v>
      </c>
      <c r="G45" s="22">
        <f t="shared" si="89"/>
        <v>0</v>
      </c>
      <c r="H45" s="22">
        <f t="shared" si="89"/>
        <v>0</v>
      </c>
      <c r="I45" s="22">
        <f t="shared" si="89"/>
        <v>0</v>
      </c>
      <c r="J45" s="21">
        <f t="shared" si="89"/>
        <v>3</v>
      </c>
      <c r="K45" s="22">
        <f t="shared" si="89"/>
        <v>0</v>
      </c>
      <c r="L45" s="22">
        <f t="shared" si="89"/>
        <v>0</v>
      </c>
      <c r="M45" s="22">
        <f t="shared" si="89"/>
        <v>0</v>
      </c>
      <c r="N45" s="22">
        <f t="shared" si="89"/>
        <v>0</v>
      </c>
      <c r="O45" s="22">
        <f t="shared" si="89"/>
        <v>0</v>
      </c>
      <c r="P45" s="22">
        <f t="shared" si="89"/>
        <v>0</v>
      </c>
      <c r="Q45" s="22">
        <f t="shared" si="89"/>
        <v>0</v>
      </c>
      <c r="R45" s="22">
        <f t="shared" si="89"/>
        <v>0</v>
      </c>
      <c r="S45" s="22">
        <f t="shared" si="89"/>
        <v>0</v>
      </c>
      <c r="T45" s="22">
        <f t="shared" si="89"/>
        <v>0</v>
      </c>
      <c r="U45" s="22">
        <f t="shared" si="89"/>
        <v>0</v>
      </c>
      <c r="V45" s="22">
        <f t="shared" si="89"/>
        <v>0</v>
      </c>
      <c r="W45" s="22">
        <f t="shared" si="89"/>
        <v>0</v>
      </c>
      <c r="X45" s="22">
        <f t="shared" si="89"/>
        <v>0</v>
      </c>
      <c r="Y45" s="22">
        <f t="shared" si="89"/>
        <v>0</v>
      </c>
      <c r="Z45" s="22">
        <f t="shared" si="89"/>
        <v>0</v>
      </c>
      <c r="AA45" s="22">
        <f t="shared" si="89"/>
        <v>0</v>
      </c>
      <c r="AB45" s="22">
        <f t="shared" si="89"/>
        <v>0</v>
      </c>
      <c r="AC45" s="22">
        <f t="shared" si="89"/>
        <v>0</v>
      </c>
      <c r="AD45" s="22">
        <f t="shared" si="89"/>
        <v>0</v>
      </c>
      <c r="AE45" s="22">
        <f t="shared" si="89"/>
        <v>0</v>
      </c>
      <c r="AF45" s="22">
        <f t="shared" si="89"/>
        <v>0</v>
      </c>
      <c r="AG45" s="22">
        <f t="shared" si="89"/>
        <v>0</v>
      </c>
      <c r="AH45" s="22">
        <f t="shared" si="89"/>
        <v>0</v>
      </c>
      <c r="AI45" s="22">
        <f t="shared" si="89"/>
        <v>0</v>
      </c>
      <c r="AJ45" s="22">
        <f t="shared" si="89"/>
        <v>0</v>
      </c>
      <c r="AK45" s="22">
        <f t="shared" si="89"/>
        <v>0</v>
      </c>
      <c r="AL45" s="22">
        <f t="shared" si="89"/>
        <v>0</v>
      </c>
      <c r="AM45" s="22">
        <f t="shared" si="89"/>
        <v>0</v>
      </c>
      <c r="AN45" s="22">
        <f t="shared" si="89"/>
        <v>0</v>
      </c>
      <c r="AO45" s="22">
        <f t="shared" si="89"/>
        <v>0</v>
      </c>
      <c r="AP45" s="22">
        <f t="shared" si="89"/>
        <v>0</v>
      </c>
      <c r="AQ45" s="22">
        <f t="shared" si="89"/>
        <v>0</v>
      </c>
      <c r="AR45" s="22">
        <f t="shared" si="89"/>
        <v>0</v>
      </c>
      <c r="AS45" s="22">
        <f t="shared" si="89"/>
        <v>0</v>
      </c>
      <c r="AT45" s="22">
        <f t="shared" si="89"/>
        <v>0</v>
      </c>
      <c r="AU45" s="22">
        <f t="shared" si="89"/>
        <v>0</v>
      </c>
      <c r="AV45" s="22">
        <f t="shared" si="89"/>
        <v>0</v>
      </c>
      <c r="AW45" s="22">
        <f t="shared" si="89"/>
        <v>0</v>
      </c>
      <c r="AX45" s="22">
        <f t="shared" si="89"/>
        <v>0</v>
      </c>
      <c r="AY45" s="22">
        <f t="shared" si="89"/>
        <v>0</v>
      </c>
      <c r="AZ45" s="22">
        <f t="shared" si="89"/>
        <v>0</v>
      </c>
      <c r="BA45" s="22">
        <f t="shared" si="89"/>
        <v>0</v>
      </c>
      <c r="BB45" s="22">
        <f t="shared" si="89"/>
        <v>0</v>
      </c>
      <c r="BC45" s="49">
        <f t="shared" si="59"/>
        <v>0</v>
      </c>
      <c r="BD45" s="46">
        <f t="shared" si="60"/>
        <v>1.7966101694915255</v>
      </c>
      <c r="BE45" s="49">
        <f t="shared" si="61"/>
        <v>0</v>
      </c>
      <c r="BF45" s="49">
        <f t="shared" si="62"/>
        <v>0</v>
      </c>
      <c r="BG45" s="49">
        <f t="shared" si="63"/>
        <v>0</v>
      </c>
      <c r="BH45" s="46">
        <f t="shared" si="64"/>
        <v>3</v>
      </c>
      <c r="BI45" s="49">
        <f t="shared" si="65"/>
        <v>0</v>
      </c>
      <c r="BJ45" s="49">
        <f t="shared" si="66"/>
        <v>0</v>
      </c>
      <c r="BK45" s="49">
        <f t="shared" si="67"/>
        <v>0</v>
      </c>
      <c r="BL45" s="49">
        <f t="shared" si="68"/>
        <v>0</v>
      </c>
    </row>
    <row r="46" spans="1:64" ht="189.75" customHeight="1" x14ac:dyDescent="0.25">
      <c r="A46" s="37" t="s">
        <v>100</v>
      </c>
      <c r="B46" s="41" t="s">
        <v>102</v>
      </c>
      <c r="C46" s="39" t="s">
        <v>103</v>
      </c>
      <c r="D46" s="74">
        <f>2.12/1.18</f>
        <v>1.7966101694915255</v>
      </c>
      <c r="E46" s="40">
        <v>0</v>
      </c>
      <c r="F46" s="81">
        <f>D46</f>
        <v>1.7966101694915255</v>
      </c>
      <c r="G46" s="40">
        <v>0</v>
      </c>
      <c r="H46" s="40">
        <v>0</v>
      </c>
      <c r="I46" s="40">
        <v>0</v>
      </c>
      <c r="J46" s="21">
        <v>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40">
        <v>0</v>
      </c>
      <c r="AT46" s="40">
        <v>0</v>
      </c>
      <c r="AU46" s="40">
        <v>0</v>
      </c>
      <c r="AV46" s="40">
        <v>0</v>
      </c>
      <c r="AW46" s="40">
        <v>0</v>
      </c>
      <c r="AX46" s="40">
        <v>0</v>
      </c>
      <c r="AY46" s="40">
        <v>0</v>
      </c>
      <c r="AZ46" s="40">
        <v>0</v>
      </c>
      <c r="BA46" s="40">
        <v>0</v>
      </c>
      <c r="BB46" s="40">
        <v>0</v>
      </c>
      <c r="BC46" s="76">
        <f t="shared" si="59"/>
        <v>0</v>
      </c>
      <c r="BD46" s="46">
        <f t="shared" si="60"/>
        <v>1.7966101694915255</v>
      </c>
      <c r="BE46" s="76">
        <f t="shared" si="61"/>
        <v>0</v>
      </c>
      <c r="BF46" s="76">
        <f t="shared" si="62"/>
        <v>0</v>
      </c>
      <c r="BG46" s="76">
        <f t="shared" si="63"/>
        <v>0</v>
      </c>
      <c r="BH46" s="46">
        <f t="shared" si="64"/>
        <v>3</v>
      </c>
      <c r="BI46" s="76">
        <f t="shared" si="65"/>
        <v>0</v>
      </c>
      <c r="BJ46" s="76">
        <f t="shared" si="66"/>
        <v>0</v>
      </c>
      <c r="BK46" s="76">
        <f t="shared" si="67"/>
        <v>0</v>
      </c>
      <c r="BL46" s="76">
        <f t="shared" si="68"/>
        <v>0</v>
      </c>
    </row>
    <row r="47" spans="1:64" ht="63" x14ac:dyDescent="0.25">
      <c r="A47" s="30" t="s">
        <v>104</v>
      </c>
      <c r="B47" s="52" t="s">
        <v>105</v>
      </c>
      <c r="C47" s="32" t="s">
        <v>51</v>
      </c>
      <c r="D47" s="33">
        <f t="shared" ref="D47:Z47" si="90">D48+D52</f>
        <v>0</v>
      </c>
      <c r="E47" s="33">
        <f t="shared" si="90"/>
        <v>0</v>
      </c>
      <c r="F47" s="33">
        <f t="shared" si="90"/>
        <v>0</v>
      </c>
      <c r="G47" s="33">
        <f t="shared" si="90"/>
        <v>0</v>
      </c>
      <c r="H47" s="33">
        <f t="shared" si="90"/>
        <v>0</v>
      </c>
      <c r="I47" s="33">
        <f t="shared" si="90"/>
        <v>0</v>
      </c>
      <c r="J47" s="33">
        <f t="shared" si="90"/>
        <v>0</v>
      </c>
      <c r="K47" s="33">
        <f t="shared" si="90"/>
        <v>0</v>
      </c>
      <c r="L47" s="33">
        <f t="shared" si="90"/>
        <v>0</v>
      </c>
      <c r="M47" s="33">
        <f t="shared" si="90"/>
        <v>0</v>
      </c>
      <c r="N47" s="33">
        <f t="shared" si="90"/>
        <v>0</v>
      </c>
      <c r="O47" s="33">
        <f t="shared" si="90"/>
        <v>0</v>
      </c>
      <c r="P47" s="33">
        <f t="shared" si="90"/>
        <v>0</v>
      </c>
      <c r="Q47" s="33">
        <f t="shared" si="90"/>
        <v>0</v>
      </c>
      <c r="R47" s="33">
        <f t="shared" si="90"/>
        <v>0</v>
      </c>
      <c r="S47" s="33">
        <f t="shared" si="90"/>
        <v>0</v>
      </c>
      <c r="T47" s="33">
        <f t="shared" si="90"/>
        <v>0</v>
      </c>
      <c r="U47" s="33">
        <f t="shared" si="90"/>
        <v>0</v>
      </c>
      <c r="V47" s="33">
        <f t="shared" si="90"/>
        <v>0</v>
      </c>
      <c r="W47" s="33">
        <f t="shared" si="90"/>
        <v>0</v>
      </c>
      <c r="X47" s="33">
        <f t="shared" si="90"/>
        <v>0</v>
      </c>
      <c r="Y47" s="33">
        <f t="shared" si="90"/>
        <v>0</v>
      </c>
      <c r="Z47" s="33">
        <f t="shared" si="90"/>
        <v>0</v>
      </c>
      <c r="AA47" s="33">
        <f t="shared" ref="AA47:BB47" si="91">AA48+AA52</f>
        <v>0</v>
      </c>
      <c r="AB47" s="33">
        <f t="shared" si="91"/>
        <v>0</v>
      </c>
      <c r="AC47" s="33">
        <f t="shared" si="91"/>
        <v>0</v>
      </c>
      <c r="AD47" s="33">
        <f t="shared" si="91"/>
        <v>0</v>
      </c>
      <c r="AE47" s="33">
        <f t="shared" si="91"/>
        <v>0</v>
      </c>
      <c r="AF47" s="33">
        <f t="shared" si="91"/>
        <v>0</v>
      </c>
      <c r="AG47" s="33">
        <f t="shared" si="91"/>
        <v>0</v>
      </c>
      <c r="AH47" s="33">
        <f t="shared" si="91"/>
        <v>0</v>
      </c>
      <c r="AI47" s="33">
        <f t="shared" si="91"/>
        <v>0</v>
      </c>
      <c r="AJ47" s="33">
        <f t="shared" si="91"/>
        <v>0</v>
      </c>
      <c r="AK47" s="33">
        <f t="shared" si="91"/>
        <v>0</v>
      </c>
      <c r="AL47" s="33">
        <f t="shared" si="91"/>
        <v>0</v>
      </c>
      <c r="AM47" s="33">
        <f t="shared" si="91"/>
        <v>0</v>
      </c>
      <c r="AN47" s="33">
        <f t="shared" si="91"/>
        <v>0</v>
      </c>
      <c r="AO47" s="33">
        <f t="shared" si="91"/>
        <v>0</v>
      </c>
      <c r="AP47" s="33">
        <f t="shared" si="91"/>
        <v>0</v>
      </c>
      <c r="AQ47" s="33">
        <f t="shared" si="91"/>
        <v>0</v>
      </c>
      <c r="AR47" s="33">
        <f t="shared" si="91"/>
        <v>0</v>
      </c>
      <c r="AS47" s="33">
        <f t="shared" si="91"/>
        <v>0</v>
      </c>
      <c r="AT47" s="33">
        <f t="shared" si="91"/>
        <v>0</v>
      </c>
      <c r="AU47" s="33">
        <f t="shared" si="91"/>
        <v>0</v>
      </c>
      <c r="AV47" s="33">
        <f t="shared" si="91"/>
        <v>0</v>
      </c>
      <c r="AW47" s="33">
        <f t="shared" si="91"/>
        <v>0</v>
      </c>
      <c r="AX47" s="33">
        <f t="shared" si="91"/>
        <v>0</v>
      </c>
      <c r="AY47" s="33">
        <f t="shared" si="91"/>
        <v>0</v>
      </c>
      <c r="AZ47" s="33">
        <f t="shared" si="91"/>
        <v>0</v>
      </c>
      <c r="BA47" s="33">
        <f t="shared" si="91"/>
        <v>0</v>
      </c>
      <c r="BB47" s="33">
        <f t="shared" si="91"/>
        <v>0</v>
      </c>
      <c r="BC47" s="75">
        <f t="shared" si="59"/>
        <v>0</v>
      </c>
      <c r="BD47" s="75">
        <f t="shared" si="60"/>
        <v>0</v>
      </c>
      <c r="BE47" s="75">
        <f t="shared" si="61"/>
        <v>0</v>
      </c>
      <c r="BF47" s="75">
        <f t="shared" si="62"/>
        <v>0</v>
      </c>
      <c r="BG47" s="75">
        <f t="shared" si="63"/>
        <v>0</v>
      </c>
      <c r="BH47" s="75">
        <f t="shared" si="64"/>
        <v>0</v>
      </c>
      <c r="BI47" s="75">
        <f t="shared" si="65"/>
        <v>0</v>
      </c>
      <c r="BJ47" s="75">
        <f t="shared" si="66"/>
        <v>0</v>
      </c>
      <c r="BK47" s="75">
        <f t="shared" si="67"/>
        <v>0</v>
      </c>
      <c r="BL47" s="75">
        <f t="shared" si="68"/>
        <v>0</v>
      </c>
    </row>
    <row r="48" spans="1:64" ht="47.25" x14ac:dyDescent="0.25">
      <c r="A48" s="24" t="s">
        <v>106</v>
      </c>
      <c r="B48" s="53" t="s">
        <v>107</v>
      </c>
      <c r="C48" s="20" t="s">
        <v>51</v>
      </c>
      <c r="D48" s="22">
        <f t="shared" ref="D48:Z48" si="92">D49+D50+D51</f>
        <v>0</v>
      </c>
      <c r="E48" s="22">
        <f t="shared" si="92"/>
        <v>0</v>
      </c>
      <c r="F48" s="22">
        <f t="shared" si="92"/>
        <v>0</v>
      </c>
      <c r="G48" s="22">
        <f t="shared" si="92"/>
        <v>0</v>
      </c>
      <c r="H48" s="22">
        <f t="shared" si="92"/>
        <v>0</v>
      </c>
      <c r="I48" s="22">
        <f t="shared" si="92"/>
        <v>0</v>
      </c>
      <c r="J48" s="22">
        <f t="shared" si="92"/>
        <v>0</v>
      </c>
      <c r="K48" s="22">
        <f t="shared" si="92"/>
        <v>0</v>
      </c>
      <c r="L48" s="22">
        <f t="shared" si="92"/>
        <v>0</v>
      </c>
      <c r="M48" s="22">
        <f t="shared" si="92"/>
        <v>0</v>
      </c>
      <c r="N48" s="22">
        <f t="shared" si="92"/>
        <v>0</v>
      </c>
      <c r="O48" s="22">
        <f t="shared" si="92"/>
        <v>0</v>
      </c>
      <c r="P48" s="22">
        <f t="shared" si="92"/>
        <v>0</v>
      </c>
      <c r="Q48" s="22">
        <f t="shared" si="92"/>
        <v>0</v>
      </c>
      <c r="R48" s="22">
        <f t="shared" si="92"/>
        <v>0</v>
      </c>
      <c r="S48" s="22">
        <f t="shared" si="92"/>
        <v>0</v>
      </c>
      <c r="T48" s="22">
        <f t="shared" si="92"/>
        <v>0</v>
      </c>
      <c r="U48" s="22">
        <f t="shared" si="92"/>
        <v>0</v>
      </c>
      <c r="V48" s="22">
        <f t="shared" si="92"/>
        <v>0</v>
      </c>
      <c r="W48" s="22">
        <f t="shared" si="92"/>
        <v>0</v>
      </c>
      <c r="X48" s="22">
        <f t="shared" si="92"/>
        <v>0</v>
      </c>
      <c r="Y48" s="22">
        <f t="shared" si="92"/>
        <v>0</v>
      </c>
      <c r="Z48" s="22">
        <f t="shared" si="92"/>
        <v>0</v>
      </c>
      <c r="AA48" s="22">
        <f t="shared" ref="AA48:BB48" si="93">AA49+AA50+AA51</f>
        <v>0</v>
      </c>
      <c r="AB48" s="22">
        <f t="shared" si="93"/>
        <v>0</v>
      </c>
      <c r="AC48" s="22">
        <f t="shared" si="93"/>
        <v>0</v>
      </c>
      <c r="AD48" s="22">
        <f t="shared" si="93"/>
        <v>0</v>
      </c>
      <c r="AE48" s="22">
        <f t="shared" si="93"/>
        <v>0</v>
      </c>
      <c r="AF48" s="22">
        <f t="shared" si="93"/>
        <v>0</v>
      </c>
      <c r="AG48" s="22">
        <f t="shared" si="93"/>
        <v>0</v>
      </c>
      <c r="AH48" s="22">
        <f t="shared" si="93"/>
        <v>0</v>
      </c>
      <c r="AI48" s="22">
        <f t="shared" si="93"/>
        <v>0</v>
      </c>
      <c r="AJ48" s="22">
        <f t="shared" si="93"/>
        <v>0</v>
      </c>
      <c r="AK48" s="22">
        <f t="shared" si="93"/>
        <v>0</v>
      </c>
      <c r="AL48" s="22">
        <f t="shared" si="93"/>
        <v>0</v>
      </c>
      <c r="AM48" s="22">
        <f t="shared" si="93"/>
        <v>0</v>
      </c>
      <c r="AN48" s="22">
        <f t="shared" si="93"/>
        <v>0</v>
      </c>
      <c r="AO48" s="22">
        <f t="shared" si="93"/>
        <v>0</v>
      </c>
      <c r="AP48" s="22">
        <f t="shared" si="93"/>
        <v>0</v>
      </c>
      <c r="AQ48" s="22">
        <f t="shared" si="93"/>
        <v>0</v>
      </c>
      <c r="AR48" s="22">
        <f t="shared" si="93"/>
        <v>0</v>
      </c>
      <c r="AS48" s="22">
        <f t="shared" si="93"/>
        <v>0</v>
      </c>
      <c r="AT48" s="22">
        <f t="shared" si="93"/>
        <v>0</v>
      </c>
      <c r="AU48" s="22">
        <f t="shared" si="93"/>
        <v>0</v>
      </c>
      <c r="AV48" s="22">
        <f t="shared" si="93"/>
        <v>0</v>
      </c>
      <c r="AW48" s="22">
        <f t="shared" si="93"/>
        <v>0</v>
      </c>
      <c r="AX48" s="22">
        <f t="shared" si="93"/>
        <v>0</v>
      </c>
      <c r="AY48" s="22">
        <f t="shared" si="93"/>
        <v>0</v>
      </c>
      <c r="AZ48" s="22">
        <f t="shared" si="93"/>
        <v>0</v>
      </c>
      <c r="BA48" s="22">
        <f t="shared" si="93"/>
        <v>0</v>
      </c>
      <c r="BB48" s="22">
        <f t="shared" si="93"/>
        <v>0</v>
      </c>
      <c r="BC48" s="49">
        <f t="shared" si="59"/>
        <v>0</v>
      </c>
      <c r="BD48" s="49">
        <f t="shared" si="60"/>
        <v>0</v>
      </c>
      <c r="BE48" s="49">
        <f t="shared" si="61"/>
        <v>0</v>
      </c>
      <c r="BF48" s="49">
        <f t="shared" si="62"/>
        <v>0</v>
      </c>
      <c r="BG48" s="49">
        <f t="shared" si="63"/>
        <v>0</v>
      </c>
      <c r="BH48" s="49">
        <f t="shared" si="64"/>
        <v>0</v>
      </c>
      <c r="BI48" s="49">
        <f t="shared" si="65"/>
        <v>0</v>
      </c>
      <c r="BJ48" s="49">
        <f t="shared" si="66"/>
        <v>0</v>
      </c>
      <c r="BK48" s="49">
        <f t="shared" si="67"/>
        <v>0</v>
      </c>
      <c r="BL48" s="49">
        <f t="shared" si="68"/>
        <v>0</v>
      </c>
    </row>
    <row r="49" spans="1:64" ht="141.75" x14ac:dyDescent="0.25">
      <c r="A49" s="24" t="s">
        <v>106</v>
      </c>
      <c r="B49" s="53" t="s">
        <v>108</v>
      </c>
      <c r="C49" s="20" t="s">
        <v>51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49">
        <f t="shared" si="59"/>
        <v>0</v>
      </c>
      <c r="BD49" s="49">
        <f t="shared" si="60"/>
        <v>0</v>
      </c>
      <c r="BE49" s="49">
        <f t="shared" si="61"/>
        <v>0</v>
      </c>
      <c r="BF49" s="49">
        <f t="shared" si="62"/>
        <v>0</v>
      </c>
      <c r="BG49" s="49">
        <f t="shared" si="63"/>
        <v>0</v>
      </c>
      <c r="BH49" s="49">
        <f t="shared" si="64"/>
        <v>0</v>
      </c>
      <c r="BI49" s="49">
        <f t="shared" si="65"/>
        <v>0</v>
      </c>
      <c r="BJ49" s="49">
        <f t="shared" si="66"/>
        <v>0</v>
      </c>
      <c r="BK49" s="49">
        <f t="shared" si="67"/>
        <v>0</v>
      </c>
      <c r="BL49" s="49">
        <f t="shared" si="68"/>
        <v>0</v>
      </c>
    </row>
    <row r="50" spans="1:64" ht="110.25" x14ac:dyDescent="0.25">
      <c r="A50" s="24" t="s">
        <v>106</v>
      </c>
      <c r="B50" s="53" t="s">
        <v>109</v>
      </c>
      <c r="C50" s="20" t="s">
        <v>51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49">
        <f t="shared" si="59"/>
        <v>0</v>
      </c>
      <c r="BD50" s="49">
        <f t="shared" si="60"/>
        <v>0</v>
      </c>
      <c r="BE50" s="49">
        <f t="shared" si="61"/>
        <v>0</v>
      </c>
      <c r="BF50" s="49">
        <f t="shared" si="62"/>
        <v>0</v>
      </c>
      <c r="BG50" s="49">
        <f t="shared" si="63"/>
        <v>0</v>
      </c>
      <c r="BH50" s="49">
        <f t="shared" si="64"/>
        <v>0</v>
      </c>
      <c r="BI50" s="49">
        <f t="shared" si="65"/>
        <v>0</v>
      </c>
      <c r="BJ50" s="49">
        <f t="shared" si="66"/>
        <v>0</v>
      </c>
      <c r="BK50" s="49">
        <f t="shared" si="67"/>
        <v>0</v>
      </c>
      <c r="BL50" s="49">
        <f t="shared" si="68"/>
        <v>0</v>
      </c>
    </row>
    <row r="51" spans="1:64" ht="126" x14ac:dyDescent="0.25">
      <c r="A51" s="24" t="s">
        <v>106</v>
      </c>
      <c r="B51" s="53" t="s">
        <v>110</v>
      </c>
      <c r="C51" s="20" t="s">
        <v>51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49">
        <f t="shared" si="59"/>
        <v>0</v>
      </c>
      <c r="BD51" s="49">
        <f t="shared" si="60"/>
        <v>0</v>
      </c>
      <c r="BE51" s="49">
        <f t="shared" si="61"/>
        <v>0</v>
      </c>
      <c r="BF51" s="49">
        <f t="shared" si="62"/>
        <v>0</v>
      </c>
      <c r="BG51" s="49">
        <f t="shared" si="63"/>
        <v>0</v>
      </c>
      <c r="BH51" s="49">
        <f t="shared" si="64"/>
        <v>0</v>
      </c>
      <c r="BI51" s="49">
        <f t="shared" si="65"/>
        <v>0</v>
      </c>
      <c r="BJ51" s="49">
        <f t="shared" si="66"/>
        <v>0</v>
      </c>
      <c r="BK51" s="49">
        <f t="shared" si="67"/>
        <v>0</v>
      </c>
      <c r="BL51" s="49">
        <f t="shared" si="68"/>
        <v>0</v>
      </c>
    </row>
    <row r="52" spans="1:64" ht="47.25" x14ac:dyDescent="0.25">
      <c r="A52" s="24" t="s">
        <v>111</v>
      </c>
      <c r="B52" s="53" t="s">
        <v>107</v>
      </c>
      <c r="C52" s="20" t="s">
        <v>51</v>
      </c>
      <c r="D52" s="22">
        <f t="shared" ref="D52:Z52" si="94">D53+D54+D55</f>
        <v>0</v>
      </c>
      <c r="E52" s="22">
        <f t="shared" si="94"/>
        <v>0</v>
      </c>
      <c r="F52" s="22">
        <f t="shared" si="94"/>
        <v>0</v>
      </c>
      <c r="G52" s="22">
        <f t="shared" si="94"/>
        <v>0</v>
      </c>
      <c r="H52" s="22">
        <f t="shared" si="94"/>
        <v>0</v>
      </c>
      <c r="I52" s="22">
        <f t="shared" si="94"/>
        <v>0</v>
      </c>
      <c r="J52" s="22">
        <f t="shared" si="94"/>
        <v>0</v>
      </c>
      <c r="K52" s="22">
        <f t="shared" si="94"/>
        <v>0</v>
      </c>
      <c r="L52" s="22">
        <f t="shared" si="94"/>
        <v>0</v>
      </c>
      <c r="M52" s="22">
        <f t="shared" si="94"/>
        <v>0</v>
      </c>
      <c r="N52" s="22">
        <f t="shared" si="94"/>
        <v>0</v>
      </c>
      <c r="O52" s="22">
        <f t="shared" si="94"/>
        <v>0</v>
      </c>
      <c r="P52" s="22">
        <f t="shared" si="94"/>
        <v>0</v>
      </c>
      <c r="Q52" s="22">
        <f t="shared" si="94"/>
        <v>0</v>
      </c>
      <c r="R52" s="22">
        <f t="shared" si="94"/>
        <v>0</v>
      </c>
      <c r="S52" s="22">
        <f t="shared" si="94"/>
        <v>0</v>
      </c>
      <c r="T52" s="22">
        <f t="shared" si="94"/>
        <v>0</v>
      </c>
      <c r="U52" s="22">
        <f t="shared" si="94"/>
        <v>0</v>
      </c>
      <c r="V52" s="22">
        <f t="shared" si="94"/>
        <v>0</v>
      </c>
      <c r="W52" s="22">
        <f t="shared" si="94"/>
        <v>0</v>
      </c>
      <c r="X52" s="22">
        <f t="shared" si="94"/>
        <v>0</v>
      </c>
      <c r="Y52" s="22">
        <f t="shared" si="94"/>
        <v>0</v>
      </c>
      <c r="Z52" s="22">
        <f t="shared" si="94"/>
        <v>0</v>
      </c>
      <c r="AA52" s="22">
        <f t="shared" ref="AA52:BB52" si="95">AA53+AA54+AA55</f>
        <v>0</v>
      </c>
      <c r="AB52" s="22">
        <f t="shared" si="95"/>
        <v>0</v>
      </c>
      <c r="AC52" s="22">
        <f t="shared" si="95"/>
        <v>0</v>
      </c>
      <c r="AD52" s="22">
        <f t="shared" si="95"/>
        <v>0</v>
      </c>
      <c r="AE52" s="22">
        <f t="shared" si="95"/>
        <v>0</v>
      </c>
      <c r="AF52" s="22">
        <f t="shared" si="95"/>
        <v>0</v>
      </c>
      <c r="AG52" s="22">
        <f t="shared" si="95"/>
        <v>0</v>
      </c>
      <c r="AH52" s="22">
        <f t="shared" si="95"/>
        <v>0</v>
      </c>
      <c r="AI52" s="22">
        <f t="shared" si="95"/>
        <v>0</v>
      </c>
      <c r="AJ52" s="22">
        <f t="shared" si="95"/>
        <v>0</v>
      </c>
      <c r="AK52" s="22">
        <f t="shared" si="95"/>
        <v>0</v>
      </c>
      <c r="AL52" s="22">
        <f t="shared" si="95"/>
        <v>0</v>
      </c>
      <c r="AM52" s="22">
        <f t="shared" si="95"/>
        <v>0</v>
      </c>
      <c r="AN52" s="22">
        <f t="shared" si="95"/>
        <v>0</v>
      </c>
      <c r="AO52" s="22">
        <f t="shared" si="95"/>
        <v>0</v>
      </c>
      <c r="AP52" s="22">
        <f t="shared" si="95"/>
        <v>0</v>
      </c>
      <c r="AQ52" s="22">
        <f t="shared" si="95"/>
        <v>0</v>
      </c>
      <c r="AR52" s="22">
        <f t="shared" si="95"/>
        <v>0</v>
      </c>
      <c r="AS52" s="22">
        <f t="shared" si="95"/>
        <v>0</v>
      </c>
      <c r="AT52" s="22">
        <f t="shared" si="95"/>
        <v>0</v>
      </c>
      <c r="AU52" s="22">
        <f t="shared" si="95"/>
        <v>0</v>
      </c>
      <c r="AV52" s="22">
        <f t="shared" si="95"/>
        <v>0</v>
      </c>
      <c r="AW52" s="22">
        <f t="shared" si="95"/>
        <v>0</v>
      </c>
      <c r="AX52" s="22">
        <f t="shared" si="95"/>
        <v>0</v>
      </c>
      <c r="AY52" s="22">
        <f t="shared" si="95"/>
        <v>0</v>
      </c>
      <c r="AZ52" s="22">
        <f t="shared" si="95"/>
        <v>0</v>
      </c>
      <c r="BA52" s="22">
        <f t="shared" si="95"/>
        <v>0</v>
      </c>
      <c r="BB52" s="22">
        <f t="shared" si="95"/>
        <v>0</v>
      </c>
      <c r="BC52" s="49">
        <f t="shared" si="59"/>
        <v>0</v>
      </c>
      <c r="BD52" s="49">
        <f t="shared" si="60"/>
        <v>0</v>
      </c>
      <c r="BE52" s="49">
        <f t="shared" si="61"/>
        <v>0</v>
      </c>
      <c r="BF52" s="49">
        <f t="shared" si="62"/>
        <v>0</v>
      </c>
      <c r="BG52" s="49">
        <f t="shared" si="63"/>
        <v>0</v>
      </c>
      <c r="BH52" s="49">
        <f t="shared" si="64"/>
        <v>0</v>
      </c>
      <c r="BI52" s="49">
        <f t="shared" si="65"/>
        <v>0</v>
      </c>
      <c r="BJ52" s="49">
        <f t="shared" si="66"/>
        <v>0</v>
      </c>
      <c r="BK52" s="49">
        <f t="shared" si="67"/>
        <v>0</v>
      </c>
      <c r="BL52" s="49">
        <f t="shared" si="68"/>
        <v>0</v>
      </c>
    </row>
    <row r="53" spans="1:64" ht="141.75" x14ac:dyDescent="0.25">
      <c r="A53" s="24" t="s">
        <v>111</v>
      </c>
      <c r="B53" s="53" t="s">
        <v>108</v>
      </c>
      <c r="C53" s="20" t="s">
        <v>51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49">
        <f t="shared" si="59"/>
        <v>0</v>
      </c>
      <c r="BD53" s="49">
        <f t="shared" si="60"/>
        <v>0</v>
      </c>
      <c r="BE53" s="49">
        <f t="shared" si="61"/>
        <v>0</v>
      </c>
      <c r="BF53" s="49">
        <f t="shared" si="62"/>
        <v>0</v>
      </c>
      <c r="BG53" s="49">
        <f t="shared" si="63"/>
        <v>0</v>
      </c>
      <c r="BH53" s="49">
        <f t="shared" si="64"/>
        <v>0</v>
      </c>
      <c r="BI53" s="49">
        <f t="shared" si="65"/>
        <v>0</v>
      </c>
      <c r="BJ53" s="49">
        <f t="shared" si="66"/>
        <v>0</v>
      </c>
      <c r="BK53" s="49">
        <f t="shared" si="67"/>
        <v>0</v>
      </c>
      <c r="BL53" s="49">
        <f t="shared" si="68"/>
        <v>0</v>
      </c>
    </row>
    <row r="54" spans="1:64" ht="110.25" x14ac:dyDescent="0.25">
      <c r="A54" s="24" t="s">
        <v>111</v>
      </c>
      <c r="B54" s="53" t="s">
        <v>109</v>
      </c>
      <c r="C54" s="20" t="s">
        <v>51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49">
        <f t="shared" si="59"/>
        <v>0</v>
      </c>
      <c r="BD54" s="49">
        <f t="shared" si="60"/>
        <v>0</v>
      </c>
      <c r="BE54" s="49">
        <f t="shared" si="61"/>
        <v>0</v>
      </c>
      <c r="BF54" s="49">
        <f t="shared" si="62"/>
        <v>0</v>
      </c>
      <c r="BG54" s="49">
        <f t="shared" si="63"/>
        <v>0</v>
      </c>
      <c r="BH54" s="49">
        <f t="shared" si="64"/>
        <v>0</v>
      </c>
      <c r="BI54" s="49">
        <f t="shared" si="65"/>
        <v>0</v>
      </c>
      <c r="BJ54" s="49">
        <f t="shared" si="66"/>
        <v>0</v>
      </c>
      <c r="BK54" s="49">
        <f t="shared" si="67"/>
        <v>0</v>
      </c>
      <c r="BL54" s="49">
        <f t="shared" si="68"/>
        <v>0</v>
      </c>
    </row>
    <row r="55" spans="1:64" ht="126" x14ac:dyDescent="0.25">
      <c r="A55" s="24" t="s">
        <v>111</v>
      </c>
      <c r="B55" s="53" t="s">
        <v>112</v>
      </c>
      <c r="C55" s="20" t="s">
        <v>51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49">
        <f t="shared" si="59"/>
        <v>0</v>
      </c>
      <c r="BD55" s="49">
        <f t="shared" si="60"/>
        <v>0</v>
      </c>
      <c r="BE55" s="49">
        <f t="shared" si="61"/>
        <v>0</v>
      </c>
      <c r="BF55" s="49">
        <f t="shared" si="62"/>
        <v>0</v>
      </c>
      <c r="BG55" s="49">
        <f t="shared" si="63"/>
        <v>0</v>
      </c>
      <c r="BH55" s="49">
        <f t="shared" si="64"/>
        <v>0</v>
      </c>
      <c r="BI55" s="49">
        <f t="shared" si="65"/>
        <v>0</v>
      </c>
      <c r="BJ55" s="49">
        <f t="shared" si="66"/>
        <v>0</v>
      </c>
      <c r="BK55" s="49">
        <f t="shared" si="67"/>
        <v>0</v>
      </c>
      <c r="BL55" s="49">
        <f t="shared" si="68"/>
        <v>0</v>
      </c>
    </row>
    <row r="56" spans="1:64" ht="94.5" x14ac:dyDescent="0.25">
      <c r="A56" s="30" t="s">
        <v>113</v>
      </c>
      <c r="B56" s="52" t="s">
        <v>114</v>
      </c>
      <c r="C56" s="32" t="s">
        <v>51</v>
      </c>
      <c r="D56" s="46">
        <f t="shared" ref="D56:Z56" si="96">D57+D62</f>
        <v>6.4941525423728814</v>
      </c>
      <c r="E56" s="33">
        <f t="shared" si="96"/>
        <v>0</v>
      </c>
      <c r="F56" s="21">
        <f t="shared" si="96"/>
        <v>3.1333050847457629</v>
      </c>
      <c r="G56" s="33">
        <f t="shared" si="96"/>
        <v>0</v>
      </c>
      <c r="H56" s="33">
        <f t="shared" si="96"/>
        <v>0</v>
      </c>
      <c r="I56" s="33">
        <f t="shared" si="96"/>
        <v>0</v>
      </c>
      <c r="J56" s="33">
        <f t="shared" si="96"/>
        <v>0</v>
      </c>
      <c r="K56" s="21">
        <f t="shared" si="96"/>
        <v>5</v>
      </c>
      <c r="L56" s="33">
        <f t="shared" si="96"/>
        <v>0</v>
      </c>
      <c r="M56" s="33">
        <f t="shared" si="96"/>
        <v>0</v>
      </c>
      <c r="N56" s="33">
        <f t="shared" si="96"/>
        <v>0</v>
      </c>
      <c r="O56" s="33">
        <f t="shared" si="96"/>
        <v>0</v>
      </c>
      <c r="P56" s="21">
        <f t="shared" si="96"/>
        <v>2.7194915254237291</v>
      </c>
      <c r="Q56" s="33">
        <f t="shared" si="96"/>
        <v>0</v>
      </c>
      <c r="R56" s="33">
        <f t="shared" si="96"/>
        <v>0</v>
      </c>
      <c r="S56" s="21">
        <v>0.76</v>
      </c>
      <c r="T56" s="33">
        <f t="shared" si="96"/>
        <v>0</v>
      </c>
      <c r="U56" s="33">
        <f t="shared" si="96"/>
        <v>0</v>
      </c>
      <c r="V56" s="33">
        <f t="shared" si="96"/>
        <v>0</v>
      </c>
      <c r="W56" s="33">
        <f t="shared" si="96"/>
        <v>0</v>
      </c>
      <c r="X56" s="33">
        <f t="shared" si="96"/>
        <v>0</v>
      </c>
      <c r="Y56" s="33">
        <f t="shared" si="96"/>
        <v>0</v>
      </c>
      <c r="Z56" s="33">
        <f t="shared" si="96"/>
        <v>0</v>
      </c>
      <c r="AA56" s="33">
        <f t="shared" ref="AA56:BB56" si="97">AA57+AA62</f>
        <v>0</v>
      </c>
      <c r="AB56" s="33">
        <f t="shared" si="97"/>
        <v>0</v>
      </c>
      <c r="AC56" s="33">
        <f t="shared" si="97"/>
        <v>0</v>
      </c>
      <c r="AD56" s="33">
        <f t="shared" si="97"/>
        <v>0</v>
      </c>
      <c r="AE56" s="33">
        <f t="shared" si="97"/>
        <v>0</v>
      </c>
      <c r="AF56" s="33">
        <f t="shared" si="97"/>
        <v>0</v>
      </c>
      <c r="AG56" s="33">
        <f t="shared" si="97"/>
        <v>0</v>
      </c>
      <c r="AH56" s="33">
        <f t="shared" si="97"/>
        <v>0</v>
      </c>
      <c r="AI56" s="33">
        <f t="shared" si="97"/>
        <v>0</v>
      </c>
      <c r="AJ56" s="33">
        <f t="shared" si="97"/>
        <v>0</v>
      </c>
      <c r="AK56" s="33">
        <f t="shared" si="97"/>
        <v>0</v>
      </c>
      <c r="AL56" s="33">
        <f t="shared" si="97"/>
        <v>0</v>
      </c>
      <c r="AM56" s="33">
        <f t="shared" si="97"/>
        <v>0</v>
      </c>
      <c r="AN56" s="33">
        <f t="shared" si="97"/>
        <v>0</v>
      </c>
      <c r="AO56" s="33">
        <f t="shared" si="97"/>
        <v>0</v>
      </c>
      <c r="AP56" s="33">
        <f t="shared" si="97"/>
        <v>0</v>
      </c>
      <c r="AQ56" s="33">
        <f t="shared" si="97"/>
        <v>0</v>
      </c>
      <c r="AR56" s="33">
        <f t="shared" si="97"/>
        <v>0</v>
      </c>
      <c r="AS56" s="33">
        <f t="shared" si="97"/>
        <v>0</v>
      </c>
      <c r="AT56" s="33">
        <f t="shared" si="97"/>
        <v>0</v>
      </c>
      <c r="AU56" s="33">
        <f t="shared" si="97"/>
        <v>0</v>
      </c>
      <c r="AV56" s="33">
        <f t="shared" si="97"/>
        <v>0</v>
      </c>
      <c r="AW56" s="33">
        <f t="shared" si="97"/>
        <v>0</v>
      </c>
      <c r="AX56" s="33">
        <f t="shared" si="97"/>
        <v>0</v>
      </c>
      <c r="AY56" s="33">
        <f t="shared" si="97"/>
        <v>0</v>
      </c>
      <c r="AZ56" s="33">
        <f t="shared" si="97"/>
        <v>0</v>
      </c>
      <c r="BA56" s="33">
        <f t="shared" si="97"/>
        <v>0</v>
      </c>
      <c r="BB56" s="33">
        <f t="shared" si="97"/>
        <v>0</v>
      </c>
      <c r="BC56" s="75">
        <f t="shared" si="59"/>
        <v>0</v>
      </c>
      <c r="BD56" s="46">
        <f t="shared" si="60"/>
        <v>5.8527966101694915</v>
      </c>
      <c r="BE56" s="75">
        <f t="shared" si="61"/>
        <v>0</v>
      </c>
      <c r="BF56" s="75">
        <f t="shared" si="62"/>
        <v>0</v>
      </c>
      <c r="BG56" s="46">
        <f t="shared" si="63"/>
        <v>0.76</v>
      </c>
      <c r="BH56" s="75">
        <f t="shared" si="64"/>
        <v>0</v>
      </c>
      <c r="BI56" s="46">
        <f t="shared" si="65"/>
        <v>5</v>
      </c>
      <c r="BJ56" s="75">
        <f t="shared" si="66"/>
        <v>0</v>
      </c>
      <c r="BK56" s="75">
        <f t="shared" si="67"/>
        <v>0</v>
      </c>
      <c r="BL56" s="75">
        <f t="shared" si="68"/>
        <v>0</v>
      </c>
    </row>
    <row r="57" spans="1:64" ht="78.75" x14ac:dyDescent="0.25">
      <c r="A57" s="24" t="s">
        <v>115</v>
      </c>
      <c r="B57" s="53" t="s">
        <v>116</v>
      </c>
      <c r="C57" s="20" t="s">
        <v>51</v>
      </c>
      <c r="D57" s="22">
        <f t="shared" ref="D57:Z57" si="98">D58+D59+D60+D61</f>
        <v>0</v>
      </c>
      <c r="E57" s="22">
        <f t="shared" si="98"/>
        <v>0</v>
      </c>
      <c r="F57" s="22">
        <f t="shared" si="98"/>
        <v>0</v>
      </c>
      <c r="G57" s="22">
        <f t="shared" si="98"/>
        <v>0</v>
      </c>
      <c r="H57" s="22">
        <f t="shared" si="98"/>
        <v>0</v>
      </c>
      <c r="I57" s="22">
        <f t="shared" si="98"/>
        <v>0</v>
      </c>
      <c r="J57" s="22">
        <f t="shared" si="98"/>
        <v>0</v>
      </c>
      <c r="K57" s="22">
        <f t="shared" si="98"/>
        <v>0</v>
      </c>
      <c r="L57" s="22">
        <f t="shared" si="98"/>
        <v>0</v>
      </c>
      <c r="M57" s="22">
        <f t="shared" si="98"/>
        <v>0</v>
      </c>
      <c r="N57" s="22">
        <f t="shared" si="98"/>
        <v>0</v>
      </c>
      <c r="O57" s="22">
        <f t="shared" si="98"/>
        <v>0</v>
      </c>
      <c r="P57" s="22">
        <f t="shared" si="98"/>
        <v>0</v>
      </c>
      <c r="Q57" s="22">
        <f t="shared" si="98"/>
        <v>0</v>
      </c>
      <c r="R57" s="22">
        <f t="shared" si="98"/>
        <v>0</v>
      </c>
      <c r="S57" s="22">
        <f t="shared" si="98"/>
        <v>0</v>
      </c>
      <c r="T57" s="22">
        <f t="shared" si="98"/>
        <v>0</v>
      </c>
      <c r="U57" s="22">
        <f t="shared" si="98"/>
        <v>0</v>
      </c>
      <c r="V57" s="22">
        <f t="shared" si="98"/>
        <v>0</v>
      </c>
      <c r="W57" s="22">
        <f t="shared" si="98"/>
        <v>0</v>
      </c>
      <c r="X57" s="22">
        <f t="shared" si="98"/>
        <v>0</v>
      </c>
      <c r="Y57" s="22">
        <f t="shared" si="98"/>
        <v>0</v>
      </c>
      <c r="Z57" s="22">
        <f t="shared" si="98"/>
        <v>0</v>
      </c>
      <c r="AA57" s="22">
        <f t="shared" ref="AA57:BB57" si="99">AA58+AA59+AA60+AA61</f>
        <v>0</v>
      </c>
      <c r="AB57" s="22">
        <f t="shared" si="99"/>
        <v>0</v>
      </c>
      <c r="AC57" s="22">
        <f t="shared" si="99"/>
        <v>0</v>
      </c>
      <c r="AD57" s="22">
        <f t="shared" si="99"/>
        <v>0</v>
      </c>
      <c r="AE57" s="22">
        <f t="shared" si="99"/>
        <v>0</v>
      </c>
      <c r="AF57" s="22">
        <f t="shared" si="99"/>
        <v>0</v>
      </c>
      <c r="AG57" s="22">
        <f t="shared" si="99"/>
        <v>0</v>
      </c>
      <c r="AH57" s="22">
        <f t="shared" si="99"/>
        <v>0</v>
      </c>
      <c r="AI57" s="22">
        <f t="shared" si="99"/>
        <v>0</v>
      </c>
      <c r="AJ57" s="22">
        <f t="shared" si="99"/>
        <v>0</v>
      </c>
      <c r="AK57" s="22">
        <f t="shared" si="99"/>
        <v>0</v>
      </c>
      <c r="AL57" s="22">
        <f t="shared" si="99"/>
        <v>0</v>
      </c>
      <c r="AM57" s="22">
        <f t="shared" si="99"/>
        <v>0</v>
      </c>
      <c r="AN57" s="22">
        <f t="shared" si="99"/>
        <v>0</v>
      </c>
      <c r="AO57" s="22">
        <f t="shared" si="99"/>
        <v>0</v>
      </c>
      <c r="AP57" s="22">
        <f t="shared" si="99"/>
        <v>0</v>
      </c>
      <c r="AQ57" s="22">
        <f t="shared" si="99"/>
        <v>0</v>
      </c>
      <c r="AR57" s="22">
        <f t="shared" si="99"/>
        <v>0</v>
      </c>
      <c r="AS57" s="22">
        <f t="shared" si="99"/>
        <v>0</v>
      </c>
      <c r="AT57" s="22">
        <f t="shared" si="99"/>
        <v>0</v>
      </c>
      <c r="AU57" s="22">
        <f t="shared" si="99"/>
        <v>0</v>
      </c>
      <c r="AV57" s="22">
        <f t="shared" si="99"/>
        <v>0</v>
      </c>
      <c r="AW57" s="22">
        <f t="shared" si="99"/>
        <v>0</v>
      </c>
      <c r="AX57" s="22">
        <f t="shared" si="99"/>
        <v>0</v>
      </c>
      <c r="AY57" s="22">
        <f t="shared" si="99"/>
        <v>0</v>
      </c>
      <c r="AZ57" s="22">
        <f t="shared" si="99"/>
        <v>0</v>
      </c>
      <c r="BA57" s="22">
        <f t="shared" si="99"/>
        <v>0</v>
      </c>
      <c r="BB57" s="22">
        <f t="shared" si="99"/>
        <v>0</v>
      </c>
      <c r="BC57" s="49">
        <f t="shared" si="59"/>
        <v>0</v>
      </c>
      <c r="BD57" s="49">
        <f t="shared" si="60"/>
        <v>0</v>
      </c>
      <c r="BE57" s="49">
        <f t="shared" si="61"/>
        <v>0</v>
      </c>
      <c r="BF57" s="49">
        <f t="shared" si="62"/>
        <v>0</v>
      </c>
      <c r="BG57" s="49">
        <f t="shared" si="63"/>
        <v>0</v>
      </c>
      <c r="BH57" s="49">
        <f t="shared" si="64"/>
        <v>0</v>
      </c>
      <c r="BI57" s="49">
        <f t="shared" si="65"/>
        <v>0</v>
      </c>
      <c r="BJ57" s="49">
        <f t="shared" si="66"/>
        <v>0</v>
      </c>
      <c r="BK57" s="49">
        <f t="shared" si="67"/>
        <v>0</v>
      </c>
      <c r="BL57" s="49">
        <f t="shared" si="68"/>
        <v>0</v>
      </c>
    </row>
    <row r="58" spans="1:64" ht="47.25" customHeight="1" x14ac:dyDescent="0.25">
      <c r="A58" s="24" t="s">
        <v>115</v>
      </c>
      <c r="B58" s="48" t="s">
        <v>117</v>
      </c>
      <c r="C58" s="20" t="s">
        <v>51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49">
        <f t="shared" si="59"/>
        <v>0</v>
      </c>
      <c r="BD58" s="49">
        <f t="shared" si="60"/>
        <v>0</v>
      </c>
      <c r="BE58" s="49">
        <f t="shared" si="61"/>
        <v>0</v>
      </c>
      <c r="BF58" s="49">
        <f t="shared" si="62"/>
        <v>0</v>
      </c>
      <c r="BG58" s="49">
        <f t="shared" si="63"/>
        <v>0</v>
      </c>
      <c r="BH58" s="49">
        <f t="shared" si="64"/>
        <v>0</v>
      </c>
      <c r="BI58" s="49">
        <f t="shared" si="65"/>
        <v>0</v>
      </c>
      <c r="BJ58" s="49">
        <f t="shared" si="66"/>
        <v>0</v>
      </c>
      <c r="BK58" s="49">
        <f t="shared" si="67"/>
        <v>0</v>
      </c>
      <c r="BL58" s="49">
        <f t="shared" si="68"/>
        <v>0</v>
      </c>
    </row>
    <row r="59" spans="1:64" ht="63" customHeight="1" x14ac:dyDescent="0.25">
      <c r="A59" s="24" t="s">
        <v>115</v>
      </c>
      <c r="B59" s="48" t="s">
        <v>118</v>
      </c>
      <c r="C59" s="20" t="s">
        <v>51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49">
        <f t="shared" si="59"/>
        <v>0</v>
      </c>
      <c r="BD59" s="49">
        <f t="shared" si="60"/>
        <v>0</v>
      </c>
      <c r="BE59" s="49">
        <f t="shared" si="61"/>
        <v>0</v>
      </c>
      <c r="BF59" s="49">
        <f t="shared" si="62"/>
        <v>0</v>
      </c>
      <c r="BG59" s="49">
        <f t="shared" si="63"/>
        <v>0</v>
      </c>
      <c r="BH59" s="49">
        <f t="shared" si="64"/>
        <v>0</v>
      </c>
      <c r="BI59" s="49">
        <f t="shared" si="65"/>
        <v>0</v>
      </c>
      <c r="BJ59" s="49">
        <f t="shared" si="66"/>
        <v>0</v>
      </c>
      <c r="BK59" s="49">
        <f t="shared" si="67"/>
        <v>0</v>
      </c>
      <c r="BL59" s="49">
        <f t="shared" si="68"/>
        <v>0</v>
      </c>
    </row>
    <row r="60" spans="1:64" ht="63" customHeight="1" x14ac:dyDescent="0.25">
      <c r="A60" s="24" t="s">
        <v>115</v>
      </c>
      <c r="B60" s="48" t="s">
        <v>119</v>
      </c>
      <c r="C60" s="20" t="s">
        <v>51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49">
        <f t="shared" si="59"/>
        <v>0</v>
      </c>
      <c r="BD60" s="49">
        <f t="shared" si="60"/>
        <v>0</v>
      </c>
      <c r="BE60" s="49">
        <f t="shared" si="61"/>
        <v>0</v>
      </c>
      <c r="BF60" s="49">
        <f t="shared" si="62"/>
        <v>0</v>
      </c>
      <c r="BG60" s="49">
        <f t="shared" si="63"/>
        <v>0</v>
      </c>
      <c r="BH60" s="49">
        <f t="shared" si="64"/>
        <v>0</v>
      </c>
      <c r="BI60" s="49">
        <f t="shared" si="65"/>
        <v>0</v>
      </c>
      <c r="BJ60" s="49">
        <f t="shared" si="66"/>
        <v>0</v>
      </c>
      <c r="BK60" s="49">
        <f t="shared" si="67"/>
        <v>0</v>
      </c>
      <c r="BL60" s="49">
        <f t="shared" si="68"/>
        <v>0</v>
      </c>
    </row>
    <row r="61" spans="1:64" ht="63" customHeight="1" x14ac:dyDescent="0.25">
      <c r="A61" s="24" t="s">
        <v>115</v>
      </c>
      <c r="B61" s="48" t="s">
        <v>120</v>
      </c>
      <c r="C61" s="20" t="s">
        <v>51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49">
        <f t="shared" si="59"/>
        <v>0</v>
      </c>
      <c r="BD61" s="49">
        <f t="shared" si="60"/>
        <v>0</v>
      </c>
      <c r="BE61" s="49">
        <f t="shared" si="61"/>
        <v>0</v>
      </c>
      <c r="BF61" s="49">
        <f t="shared" si="62"/>
        <v>0</v>
      </c>
      <c r="BG61" s="49">
        <f t="shared" si="63"/>
        <v>0</v>
      </c>
      <c r="BH61" s="49">
        <f t="shared" si="64"/>
        <v>0</v>
      </c>
      <c r="BI61" s="49">
        <f t="shared" si="65"/>
        <v>0</v>
      </c>
      <c r="BJ61" s="49">
        <f t="shared" si="66"/>
        <v>0</v>
      </c>
      <c r="BK61" s="49">
        <f t="shared" si="67"/>
        <v>0</v>
      </c>
      <c r="BL61" s="49">
        <f t="shared" si="68"/>
        <v>0</v>
      </c>
    </row>
    <row r="62" spans="1:64" ht="94.5" x14ac:dyDescent="0.25">
      <c r="A62" s="24" t="s">
        <v>121</v>
      </c>
      <c r="B62" s="53" t="s">
        <v>122</v>
      </c>
      <c r="C62" s="20" t="s">
        <v>51</v>
      </c>
      <c r="D62" s="46">
        <f t="shared" ref="D62:Z62" si="100">D63+D64+D65</f>
        <v>6.4941525423728814</v>
      </c>
      <c r="E62" s="22">
        <f t="shared" si="100"/>
        <v>0</v>
      </c>
      <c r="F62" s="21">
        <f t="shared" si="100"/>
        <v>3.1333050847457629</v>
      </c>
      <c r="G62" s="22">
        <f t="shared" si="100"/>
        <v>0</v>
      </c>
      <c r="H62" s="22">
        <f t="shared" si="100"/>
        <v>0</v>
      </c>
      <c r="I62" s="22">
        <f t="shared" si="100"/>
        <v>0</v>
      </c>
      <c r="J62" s="22">
        <f t="shared" si="100"/>
        <v>0</v>
      </c>
      <c r="K62" s="21">
        <f t="shared" si="100"/>
        <v>5</v>
      </c>
      <c r="L62" s="22">
        <f t="shared" si="100"/>
        <v>0</v>
      </c>
      <c r="M62" s="22">
        <f t="shared" si="100"/>
        <v>0</v>
      </c>
      <c r="N62" s="22">
        <f t="shared" si="100"/>
        <v>0</v>
      </c>
      <c r="O62" s="22">
        <f t="shared" si="100"/>
        <v>0</v>
      </c>
      <c r="P62" s="21">
        <f t="shared" si="100"/>
        <v>2.7194915254237291</v>
      </c>
      <c r="Q62" s="22">
        <f t="shared" si="100"/>
        <v>0</v>
      </c>
      <c r="R62" s="22">
        <f t="shared" si="100"/>
        <v>0</v>
      </c>
      <c r="S62" s="21">
        <f t="shared" si="100"/>
        <v>0.76</v>
      </c>
      <c r="T62" s="22">
        <f t="shared" si="100"/>
        <v>0</v>
      </c>
      <c r="U62" s="22">
        <f t="shared" si="100"/>
        <v>0</v>
      </c>
      <c r="V62" s="22">
        <f t="shared" si="100"/>
        <v>0</v>
      </c>
      <c r="W62" s="22">
        <f t="shared" si="100"/>
        <v>0</v>
      </c>
      <c r="X62" s="22">
        <f t="shared" si="100"/>
        <v>0</v>
      </c>
      <c r="Y62" s="22">
        <f t="shared" si="100"/>
        <v>0</v>
      </c>
      <c r="Z62" s="22">
        <f t="shared" si="100"/>
        <v>0</v>
      </c>
      <c r="AA62" s="22">
        <f t="shared" ref="AA62:BB62" si="101">AA63+AA64+AA65</f>
        <v>0</v>
      </c>
      <c r="AB62" s="22">
        <f t="shared" si="101"/>
        <v>0</v>
      </c>
      <c r="AC62" s="22">
        <f t="shared" si="101"/>
        <v>0</v>
      </c>
      <c r="AD62" s="22">
        <f t="shared" si="101"/>
        <v>0</v>
      </c>
      <c r="AE62" s="22">
        <f t="shared" si="101"/>
        <v>0</v>
      </c>
      <c r="AF62" s="22">
        <f t="shared" si="101"/>
        <v>0</v>
      </c>
      <c r="AG62" s="22">
        <f t="shared" si="101"/>
        <v>0</v>
      </c>
      <c r="AH62" s="22">
        <f t="shared" si="101"/>
        <v>0</v>
      </c>
      <c r="AI62" s="22">
        <f t="shared" si="101"/>
        <v>0</v>
      </c>
      <c r="AJ62" s="22">
        <f t="shared" si="101"/>
        <v>0</v>
      </c>
      <c r="AK62" s="22">
        <f t="shared" si="101"/>
        <v>0</v>
      </c>
      <c r="AL62" s="22">
        <f t="shared" si="101"/>
        <v>0</v>
      </c>
      <c r="AM62" s="22">
        <f t="shared" si="101"/>
        <v>0</v>
      </c>
      <c r="AN62" s="22">
        <f t="shared" si="101"/>
        <v>0</v>
      </c>
      <c r="AO62" s="22">
        <f t="shared" si="101"/>
        <v>0</v>
      </c>
      <c r="AP62" s="22">
        <f t="shared" si="101"/>
        <v>0</v>
      </c>
      <c r="AQ62" s="22">
        <f t="shared" si="101"/>
        <v>0</v>
      </c>
      <c r="AR62" s="22">
        <f t="shared" si="101"/>
        <v>0</v>
      </c>
      <c r="AS62" s="22">
        <f t="shared" si="101"/>
        <v>0</v>
      </c>
      <c r="AT62" s="22">
        <f t="shared" si="101"/>
        <v>0</v>
      </c>
      <c r="AU62" s="22">
        <f t="shared" si="101"/>
        <v>0</v>
      </c>
      <c r="AV62" s="22">
        <f t="shared" si="101"/>
        <v>0</v>
      </c>
      <c r="AW62" s="22">
        <f t="shared" si="101"/>
        <v>0</v>
      </c>
      <c r="AX62" s="22">
        <f t="shared" si="101"/>
        <v>0</v>
      </c>
      <c r="AY62" s="22">
        <f t="shared" si="101"/>
        <v>0</v>
      </c>
      <c r="AZ62" s="22">
        <f t="shared" si="101"/>
        <v>0</v>
      </c>
      <c r="BA62" s="22">
        <f t="shared" si="101"/>
        <v>0</v>
      </c>
      <c r="BB62" s="22">
        <f t="shared" si="101"/>
        <v>0</v>
      </c>
      <c r="BC62" s="49">
        <f t="shared" si="59"/>
        <v>0</v>
      </c>
      <c r="BD62" s="46">
        <f t="shared" si="60"/>
        <v>5.8527966101694915</v>
      </c>
      <c r="BE62" s="49">
        <f t="shared" si="61"/>
        <v>0</v>
      </c>
      <c r="BF62" s="49">
        <f t="shared" si="62"/>
        <v>0</v>
      </c>
      <c r="BG62" s="46">
        <f t="shared" si="63"/>
        <v>0.76</v>
      </c>
      <c r="BH62" s="49">
        <f t="shared" si="64"/>
        <v>0</v>
      </c>
      <c r="BI62" s="46">
        <f t="shared" si="65"/>
        <v>5</v>
      </c>
      <c r="BJ62" s="49">
        <f t="shared" si="66"/>
        <v>0</v>
      </c>
      <c r="BK62" s="49">
        <f t="shared" si="67"/>
        <v>0</v>
      </c>
      <c r="BL62" s="49">
        <f t="shared" si="68"/>
        <v>0</v>
      </c>
    </row>
    <row r="63" spans="1:64" ht="236.25" customHeight="1" x14ac:dyDescent="0.25">
      <c r="A63" s="37" t="s">
        <v>121</v>
      </c>
      <c r="B63" s="50" t="s">
        <v>123</v>
      </c>
      <c r="C63" s="39" t="s">
        <v>124</v>
      </c>
      <c r="D63" s="80">
        <f>3.209/1.18</f>
        <v>2.7194915254237291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21">
        <f>D63</f>
        <v>2.7194915254237291</v>
      </c>
      <c r="Q63" s="40">
        <v>0</v>
      </c>
      <c r="R63" s="40">
        <v>0</v>
      </c>
      <c r="S63" s="21">
        <v>0.76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40">
        <v>0</v>
      </c>
      <c r="AC63" s="40">
        <v>0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v>0</v>
      </c>
      <c r="AY63" s="40">
        <v>0</v>
      </c>
      <c r="AZ63" s="40">
        <v>0</v>
      </c>
      <c r="BA63" s="40">
        <v>0</v>
      </c>
      <c r="BB63" s="40">
        <v>0</v>
      </c>
      <c r="BC63" s="76">
        <f t="shared" si="59"/>
        <v>0</v>
      </c>
      <c r="BD63" s="46">
        <f t="shared" si="60"/>
        <v>2.7194915254237291</v>
      </c>
      <c r="BE63" s="76">
        <f t="shared" si="61"/>
        <v>0</v>
      </c>
      <c r="BF63" s="76">
        <f t="shared" si="62"/>
        <v>0</v>
      </c>
      <c r="BG63" s="46">
        <f t="shared" si="63"/>
        <v>0.76</v>
      </c>
      <c r="BH63" s="76">
        <f t="shared" si="64"/>
        <v>0</v>
      </c>
      <c r="BI63" s="76">
        <f t="shared" si="65"/>
        <v>0</v>
      </c>
      <c r="BJ63" s="76">
        <f t="shared" si="66"/>
        <v>0</v>
      </c>
      <c r="BK63" s="76">
        <f t="shared" si="67"/>
        <v>0</v>
      </c>
      <c r="BL63" s="76">
        <f t="shared" si="68"/>
        <v>0</v>
      </c>
    </row>
    <row r="64" spans="1:64" ht="215.25" customHeight="1" x14ac:dyDescent="0.25">
      <c r="A64" s="37" t="s">
        <v>121</v>
      </c>
      <c r="B64" s="50" t="s">
        <v>125</v>
      </c>
      <c r="C64" s="39" t="s">
        <v>126</v>
      </c>
      <c r="D64" s="80">
        <f>3.6973/1.18</f>
        <v>3.1333050847457629</v>
      </c>
      <c r="E64" s="40">
        <v>0</v>
      </c>
      <c r="F64" s="21">
        <f>D64</f>
        <v>3.1333050847457629</v>
      </c>
      <c r="G64" s="40">
        <v>0</v>
      </c>
      <c r="H64" s="40">
        <v>0</v>
      </c>
      <c r="I64" s="40">
        <v>0</v>
      </c>
      <c r="J64" s="40">
        <v>0</v>
      </c>
      <c r="K64" s="21">
        <v>5</v>
      </c>
      <c r="L64" s="40"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  <c r="AB64" s="40">
        <v>0</v>
      </c>
      <c r="AC64" s="40">
        <v>0</v>
      </c>
      <c r="AD64" s="40">
        <v>0</v>
      </c>
      <c r="AE64" s="40">
        <v>0</v>
      </c>
      <c r="AF64" s="40">
        <v>0</v>
      </c>
      <c r="AG64" s="40">
        <v>0</v>
      </c>
      <c r="AH64" s="40">
        <v>0</v>
      </c>
      <c r="AI64" s="40">
        <v>0</v>
      </c>
      <c r="AJ64" s="40">
        <v>0</v>
      </c>
      <c r="AK64" s="40">
        <v>0</v>
      </c>
      <c r="AL64" s="40">
        <v>0</v>
      </c>
      <c r="AM64" s="40">
        <v>0</v>
      </c>
      <c r="AN64" s="40">
        <v>0</v>
      </c>
      <c r="AO64" s="40">
        <v>0</v>
      </c>
      <c r="AP64" s="40">
        <v>0</v>
      </c>
      <c r="AQ64" s="40">
        <v>0</v>
      </c>
      <c r="AR64" s="40">
        <v>0</v>
      </c>
      <c r="AS64" s="40">
        <v>0</v>
      </c>
      <c r="AT64" s="40">
        <v>0</v>
      </c>
      <c r="AU64" s="40">
        <v>0</v>
      </c>
      <c r="AV64" s="40">
        <v>0</v>
      </c>
      <c r="AW64" s="40">
        <v>0</v>
      </c>
      <c r="AX64" s="40">
        <v>0</v>
      </c>
      <c r="AY64" s="40">
        <v>0</v>
      </c>
      <c r="AZ64" s="40">
        <v>0</v>
      </c>
      <c r="BA64" s="40">
        <v>0</v>
      </c>
      <c r="BB64" s="40">
        <v>0</v>
      </c>
      <c r="BC64" s="76">
        <f t="shared" si="59"/>
        <v>0</v>
      </c>
      <c r="BD64" s="46">
        <f t="shared" si="60"/>
        <v>3.1333050847457629</v>
      </c>
      <c r="BE64" s="76">
        <f t="shared" si="61"/>
        <v>0</v>
      </c>
      <c r="BF64" s="76">
        <f t="shared" si="62"/>
        <v>0</v>
      </c>
      <c r="BG64" s="76">
        <f t="shared" si="63"/>
        <v>0</v>
      </c>
      <c r="BH64" s="76">
        <f t="shared" si="64"/>
        <v>0</v>
      </c>
      <c r="BI64" s="46">
        <f t="shared" si="65"/>
        <v>5</v>
      </c>
      <c r="BJ64" s="76">
        <f t="shared" si="66"/>
        <v>0</v>
      </c>
      <c r="BK64" s="76">
        <f t="shared" si="67"/>
        <v>0</v>
      </c>
      <c r="BL64" s="76">
        <f t="shared" si="68"/>
        <v>0</v>
      </c>
    </row>
    <row r="65" spans="1:64" ht="201.75" customHeight="1" x14ac:dyDescent="0.25">
      <c r="A65" s="37" t="s">
        <v>121</v>
      </c>
      <c r="B65" s="50" t="s">
        <v>127</v>
      </c>
      <c r="C65" s="39" t="s">
        <v>126</v>
      </c>
      <c r="D65" s="80">
        <f>0.7568/1.18</f>
        <v>0.64135593220338993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0">
        <v>0</v>
      </c>
      <c r="AC65" s="40">
        <v>0</v>
      </c>
      <c r="AD65" s="40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>
        <v>0</v>
      </c>
      <c r="AQ65" s="40">
        <v>0</v>
      </c>
      <c r="AR65" s="40">
        <v>0</v>
      </c>
      <c r="AS65" s="40">
        <v>0</v>
      </c>
      <c r="AT65" s="40">
        <v>0</v>
      </c>
      <c r="AU65" s="40">
        <v>0</v>
      </c>
      <c r="AV65" s="40">
        <v>0</v>
      </c>
      <c r="AW65" s="40">
        <v>0</v>
      </c>
      <c r="AX65" s="40">
        <v>0</v>
      </c>
      <c r="AY65" s="40">
        <v>0</v>
      </c>
      <c r="AZ65" s="40">
        <v>0</v>
      </c>
      <c r="BA65" s="40">
        <v>0</v>
      </c>
      <c r="BB65" s="40">
        <v>0</v>
      </c>
      <c r="BC65" s="76">
        <f t="shared" si="59"/>
        <v>0</v>
      </c>
      <c r="BD65" s="46">
        <f t="shared" si="60"/>
        <v>0</v>
      </c>
      <c r="BE65" s="76">
        <f t="shared" si="61"/>
        <v>0</v>
      </c>
      <c r="BF65" s="76">
        <f t="shared" si="62"/>
        <v>0</v>
      </c>
      <c r="BG65" s="76">
        <f t="shared" si="63"/>
        <v>0</v>
      </c>
      <c r="BH65" s="76">
        <f t="shared" si="64"/>
        <v>0</v>
      </c>
      <c r="BI65" s="76">
        <f t="shared" si="65"/>
        <v>0</v>
      </c>
      <c r="BJ65" s="76">
        <f t="shared" si="66"/>
        <v>0</v>
      </c>
      <c r="BK65" s="76">
        <f t="shared" si="67"/>
        <v>0</v>
      </c>
      <c r="BL65" s="76">
        <f t="shared" si="68"/>
        <v>0</v>
      </c>
    </row>
    <row r="66" spans="1:64" ht="47.25" x14ac:dyDescent="0.25">
      <c r="A66" s="30" t="s">
        <v>128</v>
      </c>
      <c r="B66" s="52" t="s">
        <v>129</v>
      </c>
      <c r="C66" s="32" t="s">
        <v>51</v>
      </c>
      <c r="D66" s="46">
        <f t="shared" ref="D66:Z66" si="102">D67+D78+D81+D96</f>
        <v>5.8340228813559332</v>
      </c>
      <c r="E66" s="46">
        <f t="shared" si="102"/>
        <v>0.59322033898305082</v>
      </c>
      <c r="F66" s="21">
        <f t="shared" si="102"/>
        <v>0.24228813559322035</v>
      </c>
      <c r="G66" s="33">
        <f t="shared" si="102"/>
        <v>0</v>
      </c>
      <c r="H66" s="33">
        <f t="shared" si="102"/>
        <v>0</v>
      </c>
      <c r="I66" s="33">
        <f t="shared" si="102"/>
        <v>0</v>
      </c>
      <c r="J66" s="33">
        <f t="shared" si="102"/>
        <v>0</v>
      </c>
      <c r="K66" s="33">
        <f t="shared" si="102"/>
        <v>0</v>
      </c>
      <c r="L66" s="21">
        <f t="shared" si="102"/>
        <v>10</v>
      </c>
      <c r="M66" s="21">
        <f t="shared" si="102"/>
        <v>1</v>
      </c>
      <c r="N66" s="33">
        <f t="shared" si="102"/>
        <v>0</v>
      </c>
      <c r="O66" s="33">
        <f t="shared" si="102"/>
        <v>0</v>
      </c>
      <c r="P66" s="21">
        <f t="shared" si="102"/>
        <v>1.6067796610169491</v>
      </c>
      <c r="Q66" s="33">
        <f t="shared" si="102"/>
        <v>0</v>
      </c>
      <c r="R66" s="33">
        <f t="shared" si="102"/>
        <v>0</v>
      </c>
      <c r="S66" s="33">
        <f t="shared" si="102"/>
        <v>0</v>
      </c>
      <c r="T66" s="33">
        <f t="shared" si="102"/>
        <v>0</v>
      </c>
      <c r="U66" s="33">
        <f t="shared" si="102"/>
        <v>0</v>
      </c>
      <c r="V66" s="33">
        <f t="shared" si="102"/>
        <v>2</v>
      </c>
      <c r="W66" s="21">
        <f t="shared" si="102"/>
        <v>1</v>
      </c>
      <c r="X66" s="33">
        <f t="shared" si="102"/>
        <v>0</v>
      </c>
      <c r="Y66" s="33">
        <f t="shared" si="102"/>
        <v>0</v>
      </c>
      <c r="Z66" s="21">
        <f t="shared" si="102"/>
        <v>1.228813559322034</v>
      </c>
      <c r="AA66" s="33">
        <f t="shared" ref="AA66:BB66" si="103">AA67+AA78+AA81+AA96</f>
        <v>0</v>
      </c>
      <c r="AB66" s="33">
        <f t="shared" si="103"/>
        <v>0</v>
      </c>
      <c r="AC66" s="33">
        <f t="shared" si="103"/>
        <v>0</v>
      </c>
      <c r="AD66" s="33">
        <f t="shared" si="103"/>
        <v>0</v>
      </c>
      <c r="AE66" s="33">
        <f t="shared" si="103"/>
        <v>0</v>
      </c>
      <c r="AF66" s="21">
        <f t="shared" si="103"/>
        <v>50</v>
      </c>
      <c r="AG66" s="21">
        <f t="shared" si="103"/>
        <v>1</v>
      </c>
      <c r="AH66" s="33">
        <f t="shared" si="103"/>
        <v>0</v>
      </c>
      <c r="AI66" s="33">
        <f t="shared" si="103"/>
        <v>0</v>
      </c>
      <c r="AJ66" s="21">
        <f t="shared" si="103"/>
        <v>1.3298305084745765</v>
      </c>
      <c r="AK66" s="21">
        <f t="shared" si="103"/>
        <v>0</v>
      </c>
      <c r="AL66" s="33">
        <f t="shared" si="103"/>
        <v>0</v>
      </c>
      <c r="AM66" s="33">
        <f t="shared" si="103"/>
        <v>0</v>
      </c>
      <c r="AN66" s="33">
        <f t="shared" si="103"/>
        <v>0</v>
      </c>
      <c r="AO66" s="33">
        <f t="shared" si="103"/>
        <v>0</v>
      </c>
      <c r="AP66" s="21">
        <f t="shared" si="103"/>
        <v>10</v>
      </c>
      <c r="AQ66" s="21">
        <f t="shared" si="103"/>
        <v>1</v>
      </c>
      <c r="AR66" s="33">
        <f t="shared" si="103"/>
        <v>0</v>
      </c>
      <c r="AS66" s="33">
        <f t="shared" si="103"/>
        <v>0</v>
      </c>
      <c r="AT66" s="21">
        <f t="shared" si="103"/>
        <v>4.9255779661016952</v>
      </c>
      <c r="AU66" s="33">
        <f t="shared" si="103"/>
        <v>0</v>
      </c>
      <c r="AV66" s="33">
        <f t="shared" si="103"/>
        <v>0</v>
      </c>
      <c r="AW66" s="33">
        <f t="shared" si="103"/>
        <v>0</v>
      </c>
      <c r="AX66" s="33">
        <f t="shared" si="103"/>
        <v>0</v>
      </c>
      <c r="AY66" s="33">
        <f t="shared" si="103"/>
        <v>0</v>
      </c>
      <c r="AZ66" s="21">
        <f t="shared" si="103"/>
        <v>5</v>
      </c>
      <c r="BA66" s="21">
        <f t="shared" si="103"/>
        <v>3</v>
      </c>
      <c r="BB66" s="33">
        <f t="shared" si="103"/>
        <v>0</v>
      </c>
      <c r="BC66" s="46">
        <f t="shared" si="59"/>
        <v>0.59322033898305082</v>
      </c>
      <c r="BD66" s="46">
        <f t="shared" si="60"/>
        <v>9.333289830508475</v>
      </c>
      <c r="BE66" s="46">
        <f t="shared" si="61"/>
        <v>0</v>
      </c>
      <c r="BF66" s="75">
        <f t="shared" si="62"/>
        <v>0</v>
      </c>
      <c r="BG66" s="75">
        <f t="shared" si="63"/>
        <v>0</v>
      </c>
      <c r="BH66" s="75">
        <f t="shared" si="64"/>
        <v>0</v>
      </c>
      <c r="BI66" s="75">
        <f t="shared" si="65"/>
        <v>0</v>
      </c>
      <c r="BJ66" s="46">
        <f t="shared" si="66"/>
        <v>77</v>
      </c>
      <c r="BK66" s="46">
        <f t="shared" si="67"/>
        <v>7</v>
      </c>
      <c r="BL66" s="75">
        <f t="shared" si="68"/>
        <v>0</v>
      </c>
    </row>
    <row r="67" spans="1:64" ht="78.75" customHeight="1" x14ac:dyDescent="0.25">
      <c r="A67" s="24" t="s">
        <v>130</v>
      </c>
      <c r="B67" s="53" t="s">
        <v>131</v>
      </c>
      <c r="C67" s="20" t="s">
        <v>51</v>
      </c>
      <c r="D67" s="46">
        <f t="shared" ref="D67:BB67" si="104">D68+D69</f>
        <v>3.5423830508474579</v>
      </c>
      <c r="E67" s="46">
        <f t="shared" si="104"/>
        <v>0.59322033898305082</v>
      </c>
      <c r="F67" s="22">
        <f t="shared" si="104"/>
        <v>0</v>
      </c>
      <c r="G67" s="22">
        <f t="shared" si="104"/>
        <v>0</v>
      </c>
      <c r="H67" s="22">
        <f t="shared" si="104"/>
        <v>0</v>
      </c>
      <c r="I67" s="22">
        <f t="shared" si="104"/>
        <v>0</v>
      </c>
      <c r="J67" s="22">
        <f t="shared" si="104"/>
        <v>0</v>
      </c>
      <c r="K67" s="22">
        <f t="shared" si="104"/>
        <v>0</v>
      </c>
      <c r="L67" s="22">
        <f t="shared" si="104"/>
        <v>0</v>
      </c>
      <c r="M67" s="21">
        <f t="shared" si="104"/>
        <v>1</v>
      </c>
      <c r="N67" s="22">
        <f t="shared" si="104"/>
        <v>0</v>
      </c>
      <c r="O67" s="22">
        <f t="shared" si="104"/>
        <v>0</v>
      </c>
      <c r="P67" s="21">
        <f t="shared" si="104"/>
        <v>0.62457627118644066</v>
      </c>
      <c r="Q67" s="22">
        <f t="shared" si="104"/>
        <v>0</v>
      </c>
      <c r="R67" s="22">
        <f t="shared" si="104"/>
        <v>0</v>
      </c>
      <c r="S67" s="22">
        <f t="shared" si="104"/>
        <v>0</v>
      </c>
      <c r="T67" s="22">
        <f t="shared" si="104"/>
        <v>0</v>
      </c>
      <c r="U67" s="22">
        <f>U68+U69</f>
        <v>0</v>
      </c>
      <c r="V67" s="22">
        <f>V68+V69</f>
        <v>0</v>
      </c>
      <c r="W67" s="21">
        <f>W68+W69</f>
        <v>1</v>
      </c>
      <c r="X67" s="22">
        <f t="shared" si="104"/>
        <v>0</v>
      </c>
      <c r="Y67" s="22">
        <f t="shared" si="104"/>
        <v>0</v>
      </c>
      <c r="Z67" s="21">
        <f t="shared" si="104"/>
        <v>0.69491525423728817</v>
      </c>
      <c r="AA67" s="22">
        <f t="shared" si="104"/>
        <v>0</v>
      </c>
      <c r="AB67" s="22">
        <f t="shared" si="104"/>
        <v>0</v>
      </c>
      <c r="AC67" s="22">
        <f t="shared" si="104"/>
        <v>0</v>
      </c>
      <c r="AD67" s="22">
        <f t="shared" si="104"/>
        <v>0</v>
      </c>
      <c r="AE67" s="22">
        <f t="shared" si="104"/>
        <v>0</v>
      </c>
      <c r="AF67" s="22">
        <f t="shared" si="104"/>
        <v>0</v>
      </c>
      <c r="AG67" s="21">
        <f t="shared" si="104"/>
        <v>1</v>
      </c>
      <c r="AH67" s="22">
        <f t="shared" si="104"/>
        <v>0</v>
      </c>
      <c r="AI67" s="22">
        <f t="shared" si="104"/>
        <v>0</v>
      </c>
      <c r="AJ67" s="21">
        <f t="shared" si="104"/>
        <v>0.79593220338983062</v>
      </c>
      <c r="AK67" s="21">
        <f t="shared" si="104"/>
        <v>0</v>
      </c>
      <c r="AL67" s="22">
        <f t="shared" si="104"/>
        <v>0</v>
      </c>
      <c r="AM67" s="22">
        <f t="shared" si="104"/>
        <v>0</v>
      </c>
      <c r="AN67" s="22">
        <f t="shared" si="104"/>
        <v>0</v>
      </c>
      <c r="AO67" s="22">
        <f t="shared" si="104"/>
        <v>0</v>
      </c>
      <c r="AP67" s="22">
        <f t="shared" si="104"/>
        <v>0</v>
      </c>
      <c r="AQ67" s="21">
        <f t="shared" si="104"/>
        <v>1</v>
      </c>
      <c r="AR67" s="22">
        <f t="shared" si="104"/>
        <v>0</v>
      </c>
      <c r="AS67" s="22">
        <f t="shared" si="104"/>
        <v>0</v>
      </c>
      <c r="AT67" s="21">
        <f t="shared" si="104"/>
        <v>2.501877966101695</v>
      </c>
      <c r="AU67" s="22">
        <f t="shared" si="104"/>
        <v>0</v>
      </c>
      <c r="AV67" s="22">
        <f t="shared" si="104"/>
        <v>0</v>
      </c>
      <c r="AW67" s="22">
        <f t="shared" si="104"/>
        <v>0</v>
      </c>
      <c r="AX67" s="22">
        <f t="shared" si="104"/>
        <v>0</v>
      </c>
      <c r="AY67" s="22">
        <f t="shared" si="104"/>
        <v>0</v>
      </c>
      <c r="AZ67" s="22">
        <f t="shared" si="104"/>
        <v>0</v>
      </c>
      <c r="BA67" s="21">
        <f t="shared" si="104"/>
        <v>3</v>
      </c>
      <c r="BB67" s="22">
        <f t="shared" si="104"/>
        <v>0</v>
      </c>
      <c r="BC67" s="46">
        <f t="shared" si="59"/>
        <v>0.59322033898305082</v>
      </c>
      <c r="BD67" s="46">
        <f t="shared" si="60"/>
        <v>4.6173016949152546</v>
      </c>
      <c r="BE67" s="46">
        <f t="shared" si="61"/>
        <v>0</v>
      </c>
      <c r="BF67" s="49">
        <f t="shared" si="62"/>
        <v>0</v>
      </c>
      <c r="BG67" s="49">
        <f t="shared" si="63"/>
        <v>0</v>
      </c>
      <c r="BH67" s="49">
        <f t="shared" si="64"/>
        <v>0</v>
      </c>
      <c r="BI67" s="49">
        <f t="shared" si="65"/>
        <v>0</v>
      </c>
      <c r="BJ67" s="49">
        <f t="shared" si="66"/>
        <v>0</v>
      </c>
      <c r="BK67" s="46">
        <f t="shared" si="67"/>
        <v>7</v>
      </c>
      <c r="BL67" s="49">
        <f t="shared" si="68"/>
        <v>0</v>
      </c>
    </row>
    <row r="68" spans="1:64" ht="31.5" x14ac:dyDescent="0.25">
      <c r="A68" s="24" t="s">
        <v>132</v>
      </c>
      <c r="B68" s="53" t="s">
        <v>133</v>
      </c>
      <c r="C68" s="20" t="s">
        <v>51</v>
      </c>
      <c r="D68" s="49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49">
        <f t="shared" si="59"/>
        <v>0</v>
      </c>
      <c r="BD68" s="49">
        <f t="shared" si="60"/>
        <v>0</v>
      </c>
      <c r="BE68" s="49">
        <f t="shared" si="61"/>
        <v>0</v>
      </c>
      <c r="BF68" s="49">
        <f t="shared" si="62"/>
        <v>0</v>
      </c>
      <c r="BG68" s="49">
        <f t="shared" si="63"/>
        <v>0</v>
      </c>
      <c r="BH68" s="49">
        <f t="shared" si="64"/>
        <v>0</v>
      </c>
      <c r="BI68" s="49">
        <f t="shared" si="65"/>
        <v>0</v>
      </c>
      <c r="BJ68" s="49">
        <f t="shared" si="66"/>
        <v>0</v>
      </c>
      <c r="BK68" s="49">
        <f t="shared" si="67"/>
        <v>0</v>
      </c>
      <c r="BL68" s="49">
        <f t="shared" si="68"/>
        <v>0</v>
      </c>
    </row>
    <row r="69" spans="1:64" ht="78.75" customHeight="1" x14ac:dyDescent="0.25">
      <c r="A69" s="24" t="s">
        <v>134</v>
      </c>
      <c r="B69" s="53" t="s">
        <v>135</v>
      </c>
      <c r="C69" s="20" t="s">
        <v>51</v>
      </c>
      <c r="D69" s="46">
        <f>D70+D71+D72+D73+D74+D75+D76</f>
        <v>3.5423830508474579</v>
      </c>
      <c r="E69" s="56">
        <f t="shared" ref="E69:AM69" si="105">E70+E71+E72+E73+E74+E75+E76+E77</f>
        <v>0.59322033898305082</v>
      </c>
      <c r="F69" s="57">
        <f t="shared" si="105"/>
        <v>0</v>
      </c>
      <c r="G69" s="57">
        <f t="shared" si="105"/>
        <v>0</v>
      </c>
      <c r="H69" s="57">
        <f t="shared" si="105"/>
        <v>0</v>
      </c>
      <c r="I69" s="57">
        <f t="shared" si="105"/>
        <v>0</v>
      </c>
      <c r="J69" s="57">
        <f t="shared" si="105"/>
        <v>0</v>
      </c>
      <c r="K69" s="57">
        <f t="shared" si="105"/>
        <v>0</v>
      </c>
      <c r="L69" s="57">
        <f t="shared" si="105"/>
        <v>0</v>
      </c>
      <c r="M69" s="56">
        <f t="shared" si="105"/>
        <v>1</v>
      </c>
      <c r="N69" s="57">
        <f t="shared" si="105"/>
        <v>0</v>
      </c>
      <c r="O69" s="57">
        <f t="shared" si="105"/>
        <v>0</v>
      </c>
      <c r="P69" s="56">
        <f t="shared" si="105"/>
        <v>0.62457627118644066</v>
      </c>
      <c r="Q69" s="57">
        <f t="shared" si="105"/>
        <v>0</v>
      </c>
      <c r="R69" s="57">
        <f t="shared" si="105"/>
        <v>0</v>
      </c>
      <c r="S69" s="57">
        <f t="shared" si="105"/>
        <v>0</v>
      </c>
      <c r="T69" s="57">
        <f t="shared" si="105"/>
        <v>0</v>
      </c>
      <c r="U69" s="57">
        <f t="shared" si="105"/>
        <v>0</v>
      </c>
      <c r="V69" s="57">
        <f t="shared" si="105"/>
        <v>0</v>
      </c>
      <c r="W69" s="56">
        <f t="shared" si="105"/>
        <v>1</v>
      </c>
      <c r="X69" s="57">
        <f t="shared" si="105"/>
        <v>0</v>
      </c>
      <c r="Y69" s="57">
        <f t="shared" si="105"/>
        <v>0</v>
      </c>
      <c r="Z69" s="56">
        <f t="shared" si="105"/>
        <v>0.69491525423728817</v>
      </c>
      <c r="AA69" s="57">
        <f t="shared" si="105"/>
        <v>0</v>
      </c>
      <c r="AB69" s="57">
        <f t="shared" si="105"/>
        <v>0</v>
      </c>
      <c r="AC69" s="57">
        <f t="shared" si="105"/>
        <v>0</v>
      </c>
      <c r="AD69" s="57">
        <f t="shared" si="105"/>
        <v>0</v>
      </c>
      <c r="AE69" s="57">
        <f t="shared" si="105"/>
        <v>0</v>
      </c>
      <c r="AF69" s="57">
        <f t="shared" si="105"/>
        <v>0</v>
      </c>
      <c r="AG69" s="56">
        <f t="shared" si="105"/>
        <v>1</v>
      </c>
      <c r="AH69" s="57">
        <f t="shared" si="105"/>
        <v>0</v>
      </c>
      <c r="AI69" s="57">
        <f t="shared" si="105"/>
        <v>0</v>
      </c>
      <c r="AJ69" s="56">
        <f t="shared" si="105"/>
        <v>0.79593220338983062</v>
      </c>
      <c r="AK69" s="56">
        <f t="shared" si="105"/>
        <v>0</v>
      </c>
      <c r="AL69" s="57">
        <f t="shared" si="105"/>
        <v>0</v>
      </c>
      <c r="AM69" s="57">
        <f t="shared" si="105"/>
        <v>0</v>
      </c>
      <c r="AN69" s="57">
        <f t="shared" ref="AN69:BB69" si="106">AN70+AN71+AN72+AN73+AN74+AN75+AN76+AN77</f>
        <v>0</v>
      </c>
      <c r="AO69" s="57">
        <f t="shared" si="106"/>
        <v>0</v>
      </c>
      <c r="AP69" s="57">
        <f t="shared" si="106"/>
        <v>0</v>
      </c>
      <c r="AQ69" s="56">
        <f t="shared" si="106"/>
        <v>1</v>
      </c>
      <c r="AR69" s="57">
        <f t="shared" si="106"/>
        <v>0</v>
      </c>
      <c r="AS69" s="57">
        <f t="shared" si="106"/>
        <v>0</v>
      </c>
      <c r="AT69" s="56">
        <f t="shared" si="106"/>
        <v>2.501877966101695</v>
      </c>
      <c r="AU69" s="57">
        <f t="shared" si="106"/>
        <v>0</v>
      </c>
      <c r="AV69" s="57">
        <f t="shared" si="106"/>
        <v>0</v>
      </c>
      <c r="AW69" s="57">
        <f t="shared" si="106"/>
        <v>0</v>
      </c>
      <c r="AX69" s="57">
        <f t="shared" si="106"/>
        <v>0</v>
      </c>
      <c r="AY69" s="57">
        <f t="shared" si="106"/>
        <v>0</v>
      </c>
      <c r="AZ69" s="57">
        <f t="shared" si="106"/>
        <v>0</v>
      </c>
      <c r="BA69" s="56">
        <f t="shared" si="106"/>
        <v>3</v>
      </c>
      <c r="BB69" s="57">
        <f t="shared" si="106"/>
        <v>0</v>
      </c>
      <c r="BC69" s="46">
        <f t="shared" si="59"/>
        <v>0.59322033898305082</v>
      </c>
      <c r="BD69" s="46">
        <f t="shared" si="60"/>
        <v>4.6173016949152546</v>
      </c>
      <c r="BE69" s="46">
        <f t="shared" si="61"/>
        <v>0</v>
      </c>
      <c r="BF69" s="49">
        <f t="shared" si="62"/>
        <v>0</v>
      </c>
      <c r="BG69" s="49">
        <f t="shared" si="63"/>
        <v>0</v>
      </c>
      <c r="BH69" s="49">
        <f t="shared" si="64"/>
        <v>0</v>
      </c>
      <c r="BI69" s="49">
        <f t="shared" si="65"/>
        <v>0</v>
      </c>
      <c r="BJ69" s="49">
        <f t="shared" si="66"/>
        <v>0</v>
      </c>
      <c r="BK69" s="46">
        <f t="shared" si="67"/>
        <v>7</v>
      </c>
      <c r="BL69" s="49">
        <f t="shared" si="68"/>
        <v>0</v>
      </c>
    </row>
    <row r="70" spans="1:64" ht="134.25" customHeight="1" x14ac:dyDescent="0.25">
      <c r="A70" s="37" t="s">
        <v>134</v>
      </c>
      <c r="B70" s="41" t="s">
        <v>136</v>
      </c>
      <c r="C70" s="39" t="s">
        <v>137</v>
      </c>
      <c r="D70" s="82">
        <f>0.984072/1.18</f>
        <v>0.83395932203389833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v>0</v>
      </c>
      <c r="AG70" s="40">
        <v>0</v>
      </c>
      <c r="AH70" s="40">
        <v>0</v>
      </c>
      <c r="AI70" s="40">
        <v>0</v>
      </c>
      <c r="AJ70" s="40">
        <v>0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0</v>
      </c>
      <c r="AQ70" s="40">
        <v>0</v>
      </c>
      <c r="AR70" s="40">
        <v>0</v>
      </c>
      <c r="AS70" s="40">
        <v>0</v>
      </c>
      <c r="AT70" s="78">
        <f>0.984072/1.18</f>
        <v>0.83395932203389833</v>
      </c>
      <c r="AU70" s="40">
        <v>0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21">
        <v>1</v>
      </c>
      <c r="BB70" s="40">
        <v>0</v>
      </c>
      <c r="BC70" s="76">
        <f t="shared" si="59"/>
        <v>0</v>
      </c>
      <c r="BD70" s="46">
        <f t="shared" si="60"/>
        <v>0.83395932203389833</v>
      </c>
      <c r="BE70" s="76">
        <f t="shared" si="61"/>
        <v>0</v>
      </c>
      <c r="BF70" s="76">
        <f t="shared" si="62"/>
        <v>0</v>
      </c>
      <c r="BG70" s="76">
        <f t="shared" si="63"/>
        <v>0</v>
      </c>
      <c r="BH70" s="76">
        <f t="shared" si="64"/>
        <v>0</v>
      </c>
      <c r="BI70" s="76">
        <f t="shared" si="65"/>
        <v>0</v>
      </c>
      <c r="BJ70" s="76">
        <f t="shared" si="66"/>
        <v>0</v>
      </c>
      <c r="BK70" s="46">
        <f t="shared" si="67"/>
        <v>1</v>
      </c>
      <c r="BL70" s="76">
        <f t="shared" si="68"/>
        <v>0</v>
      </c>
    </row>
    <row r="71" spans="1:64" ht="132.75" customHeight="1" x14ac:dyDescent="0.25">
      <c r="A71" s="37" t="s">
        <v>134</v>
      </c>
      <c r="B71" s="50" t="s">
        <v>138</v>
      </c>
      <c r="C71" s="39" t="s">
        <v>139</v>
      </c>
      <c r="D71" s="80">
        <f>0.9392/1.18</f>
        <v>0.79593220338983062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77">
        <f>0.9392/1.18</f>
        <v>0.79593220338983062</v>
      </c>
      <c r="AK71" s="62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21">
        <v>1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76">
        <f t="shared" si="59"/>
        <v>0</v>
      </c>
      <c r="BD71" s="46">
        <f t="shared" si="60"/>
        <v>0.79593220338983062</v>
      </c>
      <c r="BE71" s="76">
        <f t="shared" si="61"/>
        <v>0</v>
      </c>
      <c r="BF71" s="76">
        <f t="shared" si="62"/>
        <v>0</v>
      </c>
      <c r="BG71" s="76">
        <f t="shared" si="63"/>
        <v>0</v>
      </c>
      <c r="BH71" s="76">
        <f t="shared" si="64"/>
        <v>0</v>
      </c>
      <c r="BI71" s="76">
        <f t="shared" si="65"/>
        <v>0</v>
      </c>
      <c r="BJ71" s="76">
        <f t="shared" si="66"/>
        <v>0</v>
      </c>
      <c r="BK71" s="46">
        <f t="shared" si="67"/>
        <v>1</v>
      </c>
      <c r="BL71" s="76">
        <f t="shared" si="68"/>
        <v>0</v>
      </c>
    </row>
    <row r="72" spans="1:64" ht="134.25" customHeight="1" x14ac:dyDescent="0.25">
      <c r="A72" s="37" t="s">
        <v>134</v>
      </c>
      <c r="B72" s="50" t="s">
        <v>140</v>
      </c>
      <c r="C72" s="39" t="s">
        <v>141</v>
      </c>
      <c r="D72" s="80">
        <f>0.82/1.18</f>
        <v>0.69491525423728817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80">
        <f>0.82/1.18</f>
        <v>0.69491525423728817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21">
        <v>1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f>M72</f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76">
        <f t="shared" si="59"/>
        <v>0</v>
      </c>
      <c r="BD72" s="46">
        <f t="shared" si="60"/>
        <v>0.69491525423728817</v>
      </c>
      <c r="BE72" s="76">
        <f t="shared" si="61"/>
        <v>0</v>
      </c>
      <c r="BF72" s="76">
        <f t="shared" si="62"/>
        <v>0</v>
      </c>
      <c r="BG72" s="76">
        <f t="shared" si="63"/>
        <v>0</v>
      </c>
      <c r="BH72" s="76">
        <f t="shared" si="64"/>
        <v>0</v>
      </c>
      <c r="BI72" s="76">
        <f t="shared" si="65"/>
        <v>0</v>
      </c>
      <c r="BJ72" s="76">
        <f t="shared" si="66"/>
        <v>0</v>
      </c>
      <c r="BK72" s="46">
        <f t="shared" si="67"/>
        <v>1</v>
      </c>
      <c r="BL72" s="76">
        <f t="shared" si="68"/>
        <v>0</v>
      </c>
    </row>
    <row r="73" spans="1:64" ht="132" customHeight="1" x14ac:dyDescent="0.25">
      <c r="A73" s="37" t="s">
        <v>134</v>
      </c>
      <c r="B73" s="50" t="s">
        <v>142</v>
      </c>
      <c r="C73" s="39" t="s">
        <v>143</v>
      </c>
      <c r="D73" s="80">
        <f>0.737/1.18</f>
        <v>0.62457627118644066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21">
        <f>D73</f>
        <v>0.62457627118644066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21">
        <v>1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76">
        <f t="shared" si="59"/>
        <v>0</v>
      </c>
      <c r="BD73" s="46">
        <f t="shared" si="60"/>
        <v>0.62457627118644066</v>
      </c>
      <c r="BE73" s="76">
        <f t="shared" si="61"/>
        <v>0</v>
      </c>
      <c r="BF73" s="76">
        <f t="shared" si="62"/>
        <v>0</v>
      </c>
      <c r="BG73" s="76">
        <f t="shared" si="63"/>
        <v>0</v>
      </c>
      <c r="BH73" s="76">
        <f t="shared" si="64"/>
        <v>0</v>
      </c>
      <c r="BI73" s="76">
        <f t="shared" si="65"/>
        <v>0</v>
      </c>
      <c r="BJ73" s="76">
        <f t="shared" si="66"/>
        <v>0</v>
      </c>
      <c r="BK73" s="46">
        <f t="shared" si="67"/>
        <v>1</v>
      </c>
      <c r="BL73" s="76">
        <f t="shared" si="68"/>
        <v>0</v>
      </c>
    </row>
    <row r="74" spans="1:64" ht="114" customHeight="1" x14ac:dyDescent="0.25">
      <c r="A74" s="37" t="s">
        <v>134</v>
      </c>
      <c r="B74" s="50" t="s">
        <v>144</v>
      </c>
      <c r="C74" s="39" t="s">
        <v>145</v>
      </c>
      <c r="D74" s="46">
        <v>0.59299999999999997</v>
      </c>
      <c r="E74" s="46">
        <f>0.7/1.18</f>
        <v>0.59322033898305082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21">
        <v>1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>
        <v>0</v>
      </c>
      <c r="AQ74" s="40">
        <v>0</v>
      </c>
      <c r="AR74" s="40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6">
        <f t="shared" si="59"/>
        <v>0.59322033898305082</v>
      </c>
      <c r="BD74" s="76">
        <f t="shared" si="60"/>
        <v>0</v>
      </c>
      <c r="BE74" s="76">
        <f t="shared" si="61"/>
        <v>0</v>
      </c>
      <c r="BF74" s="76">
        <f t="shared" si="62"/>
        <v>0</v>
      </c>
      <c r="BG74" s="76">
        <f t="shared" si="63"/>
        <v>0</v>
      </c>
      <c r="BH74" s="76">
        <f t="shared" si="64"/>
        <v>0</v>
      </c>
      <c r="BI74" s="76">
        <f t="shared" si="65"/>
        <v>0</v>
      </c>
      <c r="BJ74" s="76">
        <f t="shared" si="66"/>
        <v>0</v>
      </c>
      <c r="BK74" s="46">
        <f t="shared" si="67"/>
        <v>1</v>
      </c>
      <c r="BL74" s="76">
        <f t="shared" si="68"/>
        <v>0</v>
      </c>
    </row>
    <row r="75" spans="1:64" ht="94.5" x14ac:dyDescent="0.25">
      <c r="A75" s="37" t="s">
        <v>134</v>
      </c>
      <c r="B75" s="50" t="s">
        <v>146</v>
      </c>
      <c r="C75" s="39" t="s">
        <v>147</v>
      </c>
      <c r="D75" s="58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78">
        <f>0.984072/1.18</f>
        <v>0.83395932203389833</v>
      </c>
      <c r="AU75" s="40">
        <v>0</v>
      </c>
      <c r="AV75" s="40">
        <v>0</v>
      </c>
      <c r="AW75" s="40">
        <v>0</v>
      </c>
      <c r="AX75" s="40">
        <v>0</v>
      </c>
      <c r="AY75" s="40">
        <v>0</v>
      </c>
      <c r="AZ75" s="40">
        <v>0</v>
      </c>
      <c r="BA75" s="21">
        <v>1</v>
      </c>
      <c r="BB75" s="40">
        <v>0</v>
      </c>
      <c r="BC75" s="76">
        <f t="shared" si="59"/>
        <v>0</v>
      </c>
      <c r="BD75" s="46">
        <f t="shared" si="60"/>
        <v>0.83395932203389833</v>
      </c>
      <c r="BE75" s="76">
        <f t="shared" si="61"/>
        <v>0</v>
      </c>
      <c r="BF75" s="76">
        <f t="shared" si="62"/>
        <v>0</v>
      </c>
      <c r="BG75" s="76">
        <f t="shared" si="63"/>
        <v>0</v>
      </c>
      <c r="BH75" s="76">
        <f t="shared" si="64"/>
        <v>0</v>
      </c>
      <c r="BI75" s="76">
        <f t="shared" si="65"/>
        <v>0</v>
      </c>
      <c r="BJ75" s="76">
        <f t="shared" si="66"/>
        <v>0</v>
      </c>
      <c r="BK75" s="46">
        <f t="shared" si="67"/>
        <v>1</v>
      </c>
      <c r="BL75" s="76">
        <f t="shared" si="68"/>
        <v>0</v>
      </c>
    </row>
    <row r="76" spans="1:64" ht="133.5" customHeight="1" x14ac:dyDescent="0.25">
      <c r="A76" s="37" t="s">
        <v>134</v>
      </c>
      <c r="B76" s="50" t="s">
        <v>148</v>
      </c>
      <c r="C76" s="39" t="s">
        <v>149</v>
      </c>
      <c r="D76" s="58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40">
        <v>0</v>
      </c>
      <c r="AK76" s="40">
        <v>0</v>
      </c>
      <c r="AL76" s="40">
        <v>0</v>
      </c>
      <c r="AM76" s="40">
        <v>0</v>
      </c>
      <c r="AN76" s="40">
        <v>0</v>
      </c>
      <c r="AO76" s="40">
        <v>0</v>
      </c>
      <c r="AP76" s="40">
        <v>0</v>
      </c>
      <c r="AQ76" s="40">
        <v>0</v>
      </c>
      <c r="AR76" s="40">
        <v>0</v>
      </c>
      <c r="AS76" s="40">
        <v>0</v>
      </c>
      <c r="AT76" s="78">
        <f>0.984072/1.18</f>
        <v>0.83395932203389833</v>
      </c>
      <c r="AU76" s="40">
        <v>0</v>
      </c>
      <c r="AV76" s="40">
        <v>0</v>
      </c>
      <c r="AW76" s="40">
        <v>0</v>
      </c>
      <c r="AX76" s="40">
        <v>0</v>
      </c>
      <c r="AY76" s="40">
        <v>0</v>
      </c>
      <c r="AZ76" s="40">
        <v>0</v>
      </c>
      <c r="BA76" s="21">
        <v>1</v>
      </c>
      <c r="BB76" s="40">
        <v>0</v>
      </c>
      <c r="BC76" s="76">
        <f t="shared" si="59"/>
        <v>0</v>
      </c>
      <c r="BD76" s="46">
        <f t="shared" si="60"/>
        <v>0.83395932203389833</v>
      </c>
      <c r="BE76" s="76">
        <f t="shared" si="61"/>
        <v>0</v>
      </c>
      <c r="BF76" s="76">
        <f t="shared" si="62"/>
        <v>0</v>
      </c>
      <c r="BG76" s="76">
        <f t="shared" si="63"/>
        <v>0</v>
      </c>
      <c r="BH76" s="76">
        <f t="shared" si="64"/>
        <v>0</v>
      </c>
      <c r="BI76" s="76">
        <f t="shared" si="65"/>
        <v>0</v>
      </c>
      <c r="BJ76" s="76">
        <f t="shared" si="66"/>
        <v>0</v>
      </c>
      <c r="BK76" s="46">
        <f t="shared" si="67"/>
        <v>1</v>
      </c>
      <c r="BL76" s="76">
        <f t="shared" si="68"/>
        <v>0</v>
      </c>
    </row>
    <row r="77" spans="1:64" ht="87" customHeight="1" x14ac:dyDescent="0.25">
      <c r="A77" s="37" t="s">
        <v>134</v>
      </c>
      <c r="B77" s="50" t="s">
        <v>150</v>
      </c>
      <c r="C77" s="39" t="s">
        <v>151</v>
      </c>
      <c r="D77" s="82">
        <v>0.52900000000000003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40">
        <v>0</v>
      </c>
      <c r="AL77" s="40">
        <v>0</v>
      </c>
      <c r="AM77" s="40">
        <v>0</v>
      </c>
      <c r="AN77" s="40">
        <v>0</v>
      </c>
      <c r="AO77" s="40">
        <v>0</v>
      </c>
      <c r="AP77" s="40">
        <v>0</v>
      </c>
      <c r="AQ77" s="40">
        <v>0</v>
      </c>
      <c r="AR77" s="40">
        <v>0</v>
      </c>
      <c r="AS77" s="40">
        <v>0</v>
      </c>
      <c r="AT77" s="40">
        <v>0</v>
      </c>
      <c r="AU77" s="40">
        <v>0</v>
      </c>
      <c r="AV77" s="40">
        <v>0</v>
      </c>
      <c r="AW77" s="40">
        <v>0</v>
      </c>
      <c r="AX77" s="40">
        <v>0</v>
      </c>
      <c r="AY77" s="40">
        <v>0</v>
      </c>
      <c r="AZ77" s="40">
        <v>0</v>
      </c>
      <c r="BA77" s="40">
        <v>0</v>
      </c>
      <c r="BB77" s="40">
        <v>0</v>
      </c>
      <c r="BC77" s="76">
        <f t="shared" si="59"/>
        <v>0</v>
      </c>
      <c r="BD77" s="76">
        <f t="shared" si="60"/>
        <v>0</v>
      </c>
      <c r="BE77" s="76">
        <f t="shared" si="61"/>
        <v>0</v>
      </c>
      <c r="BF77" s="76">
        <f t="shared" si="62"/>
        <v>0</v>
      </c>
      <c r="BG77" s="76">
        <f t="shared" si="63"/>
        <v>0</v>
      </c>
      <c r="BH77" s="76">
        <f t="shared" si="64"/>
        <v>0</v>
      </c>
      <c r="BI77" s="76">
        <f t="shared" si="65"/>
        <v>0</v>
      </c>
      <c r="BJ77" s="76">
        <f t="shared" si="66"/>
        <v>0</v>
      </c>
      <c r="BK77" s="76">
        <f t="shared" si="67"/>
        <v>0</v>
      </c>
      <c r="BL77" s="76">
        <f t="shared" si="68"/>
        <v>0</v>
      </c>
    </row>
    <row r="78" spans="1:64" ht="47.25" x14ac:dyDescent="0.25">
      <c r="A78" s="30" t="s">
        <v>152</v>
      </c>
      <c r="B78" s="52" t="s">
        <v>153</v>
      </c>
      <c r="C78" s="32" t="s">
        <v>51</v>
      </c>
      <c r="D78" s="33">
        <f t="shared" ref="D78:Z78" si="107">D79+D80</f>
        <v>0</v>
      </c>
      <c r="E78" s="33">
        <f t="shared" si="107"/>
        <v>0</v>
      </c>
      <c r="F78" s="33">
        <f t="shared" si="107"/>
        <v>0</v>
      </c>
      <c r="G78" s="33">
        <f t="shared" si="107"/>
        <v>0</v>
      </c>
      <c r="H78" s="33">
        <f t="shared" si="107"/>
        <v>0</v>
      </c>
      <c r="I78" s="33">
        <f t="shared" si="107"/>
        <v>0</v>
      </c>
      <c r="J78" s="33">
        <f t="shared" si="107"/>
        <v>0</v>
      </c>
      <c r="K78" s="33">
        <f t="shared" si="107"/>
        <v>0</v>
      </c>
      <c r="L78" s="33">
        <f t="shared" si="107"/>
        <v>0</v>
      </c>
      <c r="M78" s="33">
        <f t="shared" si="107"/>
        <v>0</v>
      </c>
      <c r="N78" s="33">
        <f t="shared" si="107"/>
        <v>0</v>
      </c>
      <c r="O78" s="33">
        <f t="shared" si="107"/>
        <v>0</v>
      </c>
      <c r="P78" s="33">
        <f t="shared" si="107"/>
        <v>0</v>
      </c>
      <c r="Q78" s="33">
        <f t="shared" si="107"/>
        <v>0</v>
      </c>
      <c r="R78" s="33">
        <f t="shared" si="107"/>
        <v>0</v>
      </c>
      <c r="S78" s="33">
        <f t="shared" si="107"/>
        <v>0</v>
      </c>
      <c r="T78" s="33">
        <f t="shared" si="107"/>
        <v>0</v>
      </c>
      <c r="U78" s="33">
        <f t="shared" si="107"/>
        <v>0</v>
      </c>
      <c r="V78" s="33">
        <f t="shared" si="107"/>
        <v>0</v>
      </c>
      <c r="W78" s="33">
        <f t="shared" si="107"/>
        <v>0</v>
      </c>
      <c r="X78" s="33">
        <f t="shared" si="107"/>
        <v>0</v>
      </c>
      <c r="Y78" s="33">
        <f t="shared" si="107"/>
        <v>0</v>
      </c>
      <c r="Z78" s="33">
        <f t="shared" si="107"/>
        <v>0</v>
      </c>
      <c r="AA78" s="33">
        <f t="shared" ref="AA78:AN78" si="108">AA79+AA80</f>
        <v>0</v>
      </c>
      <c r="AB78" s="33">
        <f t="shared" si="108"/>
        <v>0</v>
      </c>
      <c r="AC78" s="33">
        <f t="shared" si="108"/>
        <v>0</v>
      </c>
      <c r="AD78" s="33">
        <f t="shared" si="108"/>
        <v>0</v>
      </c>
      <c r="AE78" s="33">
        <f t="shared" si="108"/>
        <v>0</v>
      </c>
      <c r="AF78" s="33">
        <f t="shared" si="108"/>
        <v>0</v>
      </c>
      <c r="AG78" s="33">
        <f t="shared" si="108"/>
        <v>0</v>
      </c>
      <c r="AH78" s="33">
        <f t="shared" si="108"/>
        <v>0</v>
      </c>
      <c r="AI78" s="33">
        <f t="shared" si="108"/>
        <v>0</v>
      </c>
      <c r="AJ78" s="33">
        <f t="shared" si="108"/>
        <v>0</v>
      </c>
      <c r="AK78" s="33">
        <f t="shared" si="108"/>
        <v>0</v>
      </c>
      <c r="AL78" s="33">
        <f t="shared" si="108"/>
        <v>0</v>
      </c>
      <c r="AM78" s="33">
        <f t="shared" si="108"/>
        <v>0</v>
      </c>
      <c r="AN78" s="33">
        <f t="shared" si="108"/>
        <v>0</v>
      </c>
      <c r="AO78" s="33">
        <f>AO79+AO80</f>
        <v>0</v>
      </c>
      <c r="AP78" s="33">
        <f>AP79+AP80</f>
        <v>0</v>
      </c>
      <c r="AQ78" s="33">
        <f>AQ79+AQ80</f>
        <v>0</v>
      </c>
      <c r="AR78" s="33">
        <f t="shared" ref="AR78:AX78" si="109">AR79+AR80</f>
        <v>0</v>
      </c>
      <c r="AS78" s="33">
        <f t="shared" si="109"/>
        <v>0</v>
      </c>
      <c r="AT78" s="33">
        <f t="shared" si="109"/>
        <v>0</v>
      </c>
      <c r="AU78" s="33">
        <f t="shared" si="109"/>
        <v>0</v>
      </c>
      <c r="AV78" s="33">
        <f t="shared" si="109"/>
        <v>0</v>
      </c>
      <c r="AW78" s="33">
        <f t="shared" si="109"/>
        <v>0</v>
      </c>
      <c r="AX78" s="33">
        <f t="shared" si="109"/>
        <v>0</v>
      </c>
      <c r="AY78" s="33">
        <f>AY79+AY80</f>
        <v>0</v>
      </c>
      <c r="AZ78" s="33">
        <f>AZ79+AZ80</f>
        <v>0</v>
      </c>
      <c r="BA78" s="33">
        <f>BA79+BA80</f>
        <v>0</v>
      </c>
      <c r="BB78" s="33">
        <f t="shared" ref="BB78" si="110">BB79+BB80</f>
        <v>0</v>
      </c>
      <c r="BC78" s="75">
        <f t="shared" si="59"/>
        <v>0</v>
      </c>
      <c r="BD78" s="75">
        <f t="shared" si="60"/>
        <v>0</v>
      </c>
      <c r="BE78" s="75">
        <f t="shared" si="61"/>
        <v>0</v>
      </c>
      <c r="BF78" s="75">
        <f t="shared" si="62"/>
        <v>0</v>
      </c>
      <c r="BG78" s="75">
        <f t="shared" si="63"/>
        <v>0</v>
      </c>
      <c r="BH78" s="75">
        <f t="shared" si="64"/>
        <v>0</v>
      </c>
      <c r="BI78" s="75">
        <f t="shared" si="65"/>
        <v>0</v>
      </c>
      <c r="BJ78" s="75">
        <f t="shared" si="66"/>
        <v>0</v>
      </c>
      <c r="BK78" s="75">
        <f t="shared" si="67"/>
        <v>0</v>
      </c>
      <c r="BL78" s="75">
        <f t="shared" si="68"/>
        <v>0</v>
      </c>
    </row>
    <row r="79" spans="1:64" ht="31.5" x14ac:dyDescent="0.25">
      <c r="A79" s="26" t="s">
        <v>154</v>
      </c>
      <c r="B79" s="59" t="s">
        <v>155</v>
      </c>
      <c r="C79" s="28" t="s">
        <v>51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64">
        <f t="shared" si="59"/>
        <v>0</v>
      </c>
      <c r="BD79" s="64">
        <f t="shared" si="60"/>
        <v>0</v>
      </c>
      <c r="BE79" s="64">
        <f t="shared" si="61"/>
        <v>0</v>
      </c>
      <c r="BF79" s="64">
        <f t="shared" si="62"/>
        <v>0</v>
      </c>
      <c r="BG79" s="64">
        <f t="shared" si="63"/>
        <v>0</v>
      </c>
      <c r="BH79" s="64">
        <f t="shared" si="64"/>
        <v>0</v>
      </c>
      <c r="BI79" s="64">
        <f t="shared" si="65"/>
        <v>0</v>
      </c>
      <c r="BJ79" s="64">
        <f t="shared" si="66"/>
        <v>0</v>
      </c>
      <c r="BK79" s="64">
        <f t="shared" si="67"/>
        <v>0</v>
      </c>
      <c r="BL79" s="64">
        <f t="shared" si="68"/>
        <v>0</v>
      </c>
    </row>
    <row r="80" spans="1:64" ht="47.25" x14ac:dyDescent="0.25">
      <c r="A80" s="26" t="s">
        <v>156</v>
      </c>
      <c r="B80" s="27" t="s">
        <v>157</v>
      </c>
      <c r="C80" s="28" t="s">
        <v>51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64">
        <f t="shared" si="59"/>
        <v>0</v>
      </c>
      <c r="BD80" s="64">
        <f t="shared" si="60"/>
        <v>0</v>
      </c>
      <c r="BE80" s="64">
        <f t="shared" si="61"/>
        <v>0</v>
      </c>
      <c r="BF80" s="64">
        <f t="shared" si="62"/>
        <v>0</v>
      </c>
      <c r="BG80" s="64">
        <f t="shared" si="63"/>
        <v>0</v>
      </c>
      <c r="BH80" s="64">
        <f t="shared" si="64"/>
        <v>0</v>
      </c>
      <c r="BI80" s="64">
        <f t="shared" si="65"/>
        <v>0</v>
      </c>
      <c r="BJ80" s="64">
        <f t="shared" si="66"/>
        <v>0</v>
      </c>
      <c r="BK80" s="64">
        <f t="shared" si="67"/>
        <v>0</v>
      </c>
      <c r="BL80" s="64">
        <f t="shared" si="68"/>
        <v>0</v>
      </c>
    </row>
    <row r="81" spans="1:64" ht="47.25" x14ac:dyDescent="0.25">
      <c r="A81" s="30" t="s">
        <v>158</v>
      </c>
      <c r="B81" s="31" t="s">
        <v>159</v>
      </c>
      <c r="C81" s="32" t="s">
        <v>51</v>
      </c>
      <c r="D81" s="69">
        <f t="shared" ref="D81:AA81" si="111">D82+D83+D85+D86+D87+D92+D94+D95</f>
        <v>2.2916398305084749</v>
      </c>
      <c r="E81" s="69">
        <f t="shared" si="111"/>
        <v>0</v>
      </c>
      <c r="F81" s="54">
        <f t="shared" si="111"/>
        <v>0.24228813559322035</v>
      </c>
      <c r="G81" s="69">
        <f t="shared" si="111"/>
        <v>0</v>
      </c>
      <c r="H81" s="69">
        <f t="shared" si="111"/>
        <v>0</v>
      </c>
      <c r="I81" s="69">
        <f t="shared" si="111"/>
        <v>0</v>
      </c>
      <c r="J81" s="69">
        <f t="shared" si="111"/>
        <v>0</v>
      </c>
      <c r="K81" s="69">
        <f t="shared" si="111"/>
        <v>0</v>
      </c>
      <c r="L81" s="68">
        <f t="shared" si="111"/>
        <v>10</v>
      </c>
      <c r="M81" s="69">
        <f t="shared" si="111"/>
        <v>0</v>
      </c>
      <c r="N81" s="69">
        <f t="shared" si="111"/>
        <v>0</v>
      </c>
      <c r="O81" s="69">
        <f t="shared" si="111"/>
        <v>0</v>
      </c>
      <c r="P81" s="54">
        <f t="shared" si="111"/>
        <v>0.98220338983050859</v>
      </c>
      <c r="Q81" s="69">
        <f t="shared" si="111"/>
        <v>0</v>
      </c>
      <c r="R81" s="69">
        <f t="shared" si="111"/>
        <v>0</v>
      </c>
      <c r="S81" s="69">
        <f t="shared" si="111"/>
        <v>0</v>
      </c>
      <c r="T81" s="69">
        <f t="shared" si="111"/>
        <v>0</v>
      </c>
      <c r="U81" s="69">
        <f t="shared" si="111"/>
        <v>0</v>
      </c>
      <c r="V81" s="68">
        <f t="shared" si="111"/>
        <v>2</v>
      </c>
      <c r="W81" s="69">
        <f t="shared" si="111"/>
        <v>0</v>
      </c>
      <c r="X81" s="69">
        <f t="shared" si="111"/>
        <v>0</v>
      </c>
      <c r="Y81" s="69">
        <f t="shared" si="111"/>
        <v>0</v>
      </c>
      <c r="Z81" s="54">
        <f t="shared" si="111"/>
        <v>0.53389830508474578</v>
      </c>
      <c r="AA81" s="69">
        <f t="shared" si="111"/>
        <v>0</v>
      </c>
      <c r="AB81" s="69">
        <f t="shared" ref="AB81:BB81" si="112">AB82+AB83+AB85+AB86+AB87+AB92+AB94+AB95</f>
        <v>0</v>
      </c>
      <c r="AC81" s="69">
        <f t="shared" si="112"/>
        <v>0</v>
      </c>
      <c r="AD81" s="69">
        <f t="shared" si="112"/>
        <v>0</v>
      </c>
      <c r="AE81" s="69">
        <f t="shared" si="112"/>
        <v>0</v>
      </c>
      <c r="AF81" s="68">
        <f t="shared" si="112"/>
        <v>50</v>
      </c>
      <c r="AG81" s="69">
        <f t="shared" si="112"/>
        <v>0</v>
      </c>
      <c r="AH81" s="69">
        <f t="shared" si="112"/>
        <v>0</v>
      </c>
      <c r="AI81" s="69">
        <f t="shared" si="112"/>
        <v>0</v>
      </c>
      <c r="AJ81" s="54">
        <f t="shared" si="112"/>
        <v>0.53389830508474578</v>
      </c>
      <c r="AK81" s="69">
        <f t="shared" si="112"/>
        <v>0</v>
      </c>
      <c r="AL81" s="69">
        <f t="shared" si="112"/>
        <v>0</v>
      </c>
      <c r="AM81" s="69">
        <f t="shared" si="112"/>
        <v>0</v>
      </c>
      <c r="AN81" s="69">
        <f t="shared" si="112"/>
        <v>0</v>
      </c>
      <c r="AO81" s="69">
        <f t="shared" si="112"/>
        <v>0</v>
      </c>
      <c r="AP81" s="68">
        <f t="shared" si="112"/>
        <v>10</v>
      </c>
      <c r="AQ81" s="69">
        <f t="shared" si="112"/>
        <v>0</v>
      </c>
      <c r="AR81" s="69">
        <f t="shared" si="112"/>
        <v>0</v>
      </c>
      <c r="AS81" s="69">
        <f t="shared" si="112"/>
        <v>0</v>
      </c>
      <c r="AT81" s="54">
        <f t="shared" si="112"/>
        <v>2.4237000000000002</v>
      </c>
      <c r="AU81" s="69">
        <f t="shared" si="112"/>
        <v>0</v>
      </c>
      <c r="AV81" s="69">
        <f t="shared" si="112"/>
        <v>0</v>
      </c>
      <c r="AW81" s="69">
        <f t="shared" si="112"/>
        <v>0</v>
      </c>
      <c r="AX81" s="69">
        <f t="shared" si="112"/>
        <v>0</v>
      </c>
      <c r="AY81" s="69">
        <f t="shared" si="112"/>
        <v>0</v>
      </c>
      <c r="AZ81" s="68">
        <f t="shared" si="112"/>
        <v>5</v>
      </c>
      <c r="BA81" s="69">
        <f t="shared" si="112"/>
        <v>0</v>
      </c>
      <c r="BB81" s="69">
        <f t="shared" si="112"/>
        <v>0</v>
      </c>
      <c r="BC81" s="75">
        <f t="shared" si="59"/>
        <v>0</v>
      </c>
      <c r="BD81" s="46">
        <f t="shared" si="60"/>
        <v>4.7159881355932205</v>
      </c>
      <c r="BE81" s="75">
        <f t="shared" si="61"/>
        <v>0</v>
      </c>
      <c r="BF81" s="75">
        <f t="shared" si="62"/>
        <v>0</v>
      </c>
      <c r="BG81" s="75">
        <f t="shared" si="63"/>
        <v>0</v>
      </c>
      <c r="BH81" s="75">
        <f t="shared" si="64"/>
        <v>0</v>
      </c>
      <c r="BI81" s="75">
        <f t="shared" si="65"/>
        <v>0</v>
      </c>
      <c r="BJ81" s="46">
        <f t="shared" si="66"/>
        <v>77</v>
      </c>
      <c r="BK81" s="75">
        <f t="shared" si="67"/>
        <v>0</v>
      </c>
      <c r="BL81" s="75">
        <f t="shared" si="68"/>
        <v>0</v>
      </c>
    </row>
    <row r="82" spans="1:64" ht="47.25" x14ac:dyDescent="0.25">
      <c r="A82" s="26" t="s">
        <v>160</v>
      </c>
      <c r="B82" s="27" t="s">
        <v>161</v>
      </c>
      <c r="C82" s="28" t="s">
        <v>51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64">
        <f t="shared" si="59"/>
        <v>0</v>
      </c>
      <c r="BD82" s="64">
        <f t="shared" si="60"/>
        <v>0</v>
      </c>
      <c r="BE82" s="64">
        <f t="shared" si="61"/>
        <v>0</v>
      </c>
      <c r="BF82" s="64">
        <f t="shared" si="62"/>
        <v>0</v>
      </c>
      <c r="BG82" s="64">
        <f t="shared" si="63"/>
        <v>0</v>
      </c>
      <c r="BH82" s="64">
        <f t="shared" si="64"/>
        <v>0</v>
      </c>
      <c r="BI82" s="64">
        <f t="shared" si="65"/>
        <v>0</v>
      </c>
      <c r="BJ82" s="64">
        <f t="shared" si="66"/>
        <v>0</v>
      </c>
      <c r="BK82" s="64">
        <f t="shared" si="67"/>
        <v>0</v>
      </c>
      <c r="BL82" s="64">
        <f t="shared" si="68"/>
        <v>0</v>
      </c>
    </row>
    <row r="83" spans="1:64" ht="47.25" x14ac:dyDescent="0.25">
      <c r="A83" s="26" t="s">
        <v>162</v>
      </c>
      <c r="B83" s="27" t="s">
        <v>163</v>
      </c>
      <c r="C83" s="28" t="s">
        <v>51</v>
      </c>
      <c r="D83" s="60">
        <f t="shared" ref="D83:AA83" si="113">D84</f>
        <v>0</v>
      </c>
      <c r="E83" s="60">
        <f t="shared" si="113"/>
        <v>0</v>
      </c>
      <c r="F83" s="60">
        <f t="shared" si="113"/>
        <v>0</v>
      </c>
      <c r="G83" s="60">
        <f t="shared" si="113"/>
        <v>0</v>
      </c>
      <c r="H83" s="60">
        <f t="shared" si="113"/>
        <v>0</v>
      </c>
      <c r="I83" s="60">
        <f t="shared" si="113"/>
        <v>0</v>
      </c>
      <c r="J83" s="60">
        <f t="shared" si="113"/>
        <v>0</v>
      </c>
      <c r="K83" s="60">
        <f t="shared" si="113"/>
        <v>0</v>
      </c>
      <c r="L83" s="60">
        <f t="shared" si="113"/>
        <v>0</v>
      </c>
      <c r="M83" s="60">
        <f t="shared" si="113"/>
        <v>0</v>
      </c>
      <c r="N83" s="60">
        <f t="shared" si="113"/>
        <v>0</v>
      </c>
      <c r="O83" s="60">
        <f t="shared" si="113"/>
        <v>0</v>
      </c>
      <c r="P83" s="60">
        <f t="shared" si="113"/>
        <v>0</v>
      </c>
      <c r="Q83" s="60">
        <f t="shared" si="113"/>
        <v>0</v>
      </c>
      <c r="R83" s="60">
        <f t="shared" si="113"/>
        <v>0</v>
      </c>
      <c r="S83" s="60">
        <f t="shared" si="113"/>
        <v>0</v>
      </c>
      <c r="T83" s="60">
        <f t="shared" si="113"/>
        <v>0</v>
      </c>
      <c r="U83" s="60">
        <f t="shared" si="113"/>
        <v>0</v>
      </c>
      <c r="V83" s="60">
        <f t="shared" si="113"/>
        <v>0</v>
      </c>
      <c r="W83" s="60">
        <f t="shared" si="113"/>
        <v>0</v>
      </c>
      <c r="X83" s="60">
        <f t="shared" si="113"/>
        <v>0</v>
      </c>
      <c r="Y83" s="60">
        <f t="shared" si="113"/>
        <v>0</v>
      </c>
      <c r="Z83" s="60">
        <f t="shared" si="113"/>
        <v>0</v>
      </c>
      <c r="AA83" s="60">
        <f t="shared" si="113"/>
        <v>0</v>
      </c>
      <c r="AB83" s="60">
        <f t="shared" ref="AB83:BB83" si="114">AB84</f>
        <v>0</v>
      </c>
      <c r="AC83" s="60">
        <f t="shared" si="114"/>
        <v>0</v>
      </c>
      <c r="AD83" s="60">
        <f t="shared" si="114"/>
        <v>0</v>
      </c>
      <c r="AE83" s="60">
        <f t="shared" si="114"/>
        <v>0</v>
      </c>
      <c r="AF83" s="60">
        <f t="shared" si="114"/>
        <v>0</v>
      </c>
      <c r="AG83" s="60">
        <f t="shared" si="114"/>
        <v>0</v>
      </c>
      <c r="AH83" s="60">
        <f t="shared" si="114"/>
        <v>0</v>
      </c>
      <c r="AI83" s="60">
        <f t="shared" si="114"/>
        <v>0</v>
      </c>
      <c r="AJ83" s="60">
        <f t="shared" si="114"/>
        <v>0</v>
      </c>
      <c r="AK83" s="60">
        <f t="shared" si="114"/>
        <v>0</v>
      </c>
      <c r="AL83" s="60">
        <f t="shared" si="114"/>
        <v>0</v>
      </c>
      <c r="AM83" s="60">
        <f t="shared" si="114"/>
        <v>0</v>
      </c>
      <c r="AN83" s="60">
        <f t="shared" si="114"/>
        <v>0</v>
      </c>
      <c r="AO83" s="60">
        <f t="shared" si="114"/>
        <v>0</v>
      </c>
      <c r="AP83" s="60">
        <f t="shared" si="114"/>
        <v>0</v>
      </c>
      <c r="AQ83" s="60">
        <f t="shared" si="114"/>
        <v>0</v>
      </c>
      <c r="AR83" s="60">
        <f t="shared" si="114"/>
        <v>0</v>
      </c>
      <c r="AS83" s="71">
        <f t="shared" si="114"/>
        <v>0</v>
      </c>
      <c r="AT83" s="54">
        <f t="shared" si="114"/>
        <v>2.4237000000000002</v>
      </c>
      <c r="AU83" s="71">
        <f t="shared" si="114"/>
        <v>0</v>
      </c>
      <c r="AV83" s="71">
        <f t="shared" si="114"/>
        <v>0</v>
      </c>
      <c r="AW83" s="71">
        <f t="shared" si="114"/>
        <v>0</v>
      </c>
      <c r="AX83" s="71">
        <f t="shared" si="114"/>
        <v>0</v>
      </c>
      <c r="AY83" s="71">
        <f t="shared" si="114"/>
        <v>0</v>
      </c>
      <c r="AZ83" s="68">
        <f t="shared" si="114"/>
        <v>5</v>
      </c>
      <c r="BA83" s="71">
        <f t="shared" si="114"/>
        <v>0</v>
      </c>
      <c r="BB83" s="71">
        <f t="shared" si="114"/>
        <v>0</v>
      </c>
      <c r="BC83" s="64">
        <f t="shared" si="59"/>
        <v>0</v>
      </c>
      <c r="BD83" s="46">
        <f t="shared" si="60"/>
        <v>2.4237000000000002</v>
      </c>
      <c r="BE83" s="64">
        <f t="shared" si="61"/>
        <v>0</v>
      </c>
      <c r="BF83" s="64">
        <f t="shared" si="62"/>
        <v>0</v>
      </c>
      <c r="BG83" s="64">
        <f t="shared" si="63"/>
        <v>0</v>
      </c>
      <c r="BH83" s="64">
        <f t="shared" si="64"/>
        <v>0</v>
      </c>
      <c r="BI83" s="64">
        <f t="shared" si="65"/>
        <v>0</v>
      </c>
      <c r="BJ83" s="46">
        <f t="shared" si="66"/>
        <v>5</v>
      </c>
      <c r="BK83" s="64">
        <f t="shared" si="67"/>
        <v>0</v>
      </c>
      <c r="BL83" s="64">
        <f t="shared" si="68"/>
        <v>0</v>
      </c>
    </row>
    <row r="84" spans="1:64" ht="47.25" x14ac:dyDescent="0.25">
      <c r="A84" s="37" t="s">
        <v>162</v>
      </c>
      <c r="B84" s="38" t="s">
        <v>164</v>
      </c>
      <c r="C84" s="55" t="s">
        <v>165</v>
      </c>
      <c r="D84" s="61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0</v>
      </c>
      <c r="Z84" s="40">
        <v>0</v>
      </c>
      <c r="AA84" s="40">
        <v>0</v>
      </c>
      <c r="AB84" s="40">
        <v>0</v>
      </c>
      <c r="AC84" s="40">
        <v>0</v>
      </c>
      <c r="AD84" s="40">
        <v>0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40">
        <v>0</v>
      </c>
      <c r="AK84" s="40">
        <v>0</v>
      </c>
      <c r="AL84" s="40">
        <v>0</v>
      </c>
      <c r="AM84" s="40">
        <v>0</v>
      </c>
      <c r="AN84" s="40">
        <v>0</v>
      </c>
      <c r="AO84" s="40">
        <v>0</v>
      </c>
      <c r="AP84" s="40">
        <v>0</v>
      </c>
      <c r="AQ84" s="40">
        <v>0</v>
      </c>
      <c r="AR84" s="40">
        <v>0</v>
      </c>
      <c r="AS84" s="40">
        <v>0</v>
      </c>
      <c r="AT84" s="79">
        <v>2.4237000000000002</v>
      </c>
      <c r="AU84" s="40">
        <v>0</v>
      </c>
      <c r="AV84" s="40">
        <v>0</v>
      </c>
      <c r="AW84" s="40">
        <v>0</v>
      </c>
      <c r="AX84" s="40">
        <v>0</v>
      </c>
      <c r="AY84" s="40">
        <v>0</v>
      </c>
      <c r="AZ84" s="21">
        <v>5</v>
      </c>
      <c r="BA84" s="40">
        <v>0</v>
      </c>
      <c r="BB84" s="40">
        <v>0</v>
      </c>
      <c r="BC84" s="76">
        <f t="shared" si="59"/>
        <v>0</v>
      </c>
      <c r="BD84" s="46">
        <f t="shared" si="60"/>
        <v>2.4237000000000002</v>
      </c>
      <c r="BE84" s="76">
        <f t="shared" si="61"/>
        <v>0</v>
      </c>
      <c r="BF84" s="76">
        <f t="shared" si="62"/>
        <v>0</v>
      </c>
      <c r="BG84" s="76">
        <f t="shared" si="63"/>
        <v>0</v>
      </c>
      <c r="BH84" s="76">
        <f t="shared" si="64"/>
        <v>0</v>
      </c>
      <c r="BI84" s="76">
        <f t="shared" si="65"/>
        <v>0</v>
      </c>
      <c r="BJ84" s="46">
        <f t="shared" si="66"/>
        <v>5</v>
      </c>
      <c r="BK84" s="76">
        <f t="shared" si="67"/>
        <v>0</v>
      </c>
      <c r="BL84" s="76">
        <f t="shared" si="68"/>
        <v>0</v>
      </c>
    </row>
    <row r="85" spans="1:64" ht="47.25" x14ac:dyDescent="0.25">
      <c r="A85" s="26" t="s">
        <v>166</v>
      </c>
      <c r="B85" s="27" t="s">
        <v>167</v>
      </c>
      <c r="C85" s="28" t="s">
        <v>51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/>
      <c r="AP85" s="29"/>
      <c r="AQ85" s="29"/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64">
        <f t="shared" si="59"/>
        <v>0</v>
      </c>
      <c r="BD85" s="64">
        <f t="shared" si="60"/>
        <v>0</v>
      </c>
      <c r="BE85" s="64">
        <f t="shared" si="61"/>
        <v>0</v>
      </c>
      <c r="BF85" s="64">
        <f t="shared" si="62"/>
        <v>0</v>
      </c>
      <c r="BG85" s="64">
        <f t="shared" si="63"/>
        <v>0</v>
      </c>
      <c r="BH85" s="64">
        <f t="shared" si="64"/>
        <v>0</v>
      </c>
      <c r="BI85" s="64">
        <f t="shared" si="65"/>
        <v>0</v>
      </c>
      <c r="BJ85" s="64">
        <f t="shared" si="66"/>
        <v>0</v>
      </c>
      <c r="BK85" s="64">
        <f t="shared" si="67"/>
        <v>0</v>
      </c>
      <c r="BL85" s="64">
        <f t="shared" si="68"/>
        <v>0</v>
      </c>
    </row>
    <row r="86" spans="1:64" ht="47.25" x14ac:dyDescent="0.25">
      <c r="A86" s="26" t="s">
        <v>168</v>
      </c>
      <c r="B86" s="27" t="s">
        <v>169</v>
      </c>
      <c r="C86" s="28" t="s">
        <v>51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/>
      <c r="AP86" s="29"/>
      <c r="AQ86" s="29"/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64">
        <f t="shared" si="59"/>
        <v>0</v>
      </c>
      <c r="BD86" s="64">
        <f t="shared" si="60"/>
        <v>0</v>
      </c>
      <c r="BE86" s="64">
        <f t="shared" si="61"/>
        <v>0</v>
      </c>
      <c r="BF86" s="64">
        <f t="shared" si="62"/>
        <v>0</v>
      </c>
      <c r="BG86" s="64">
        <f t="shared" si="63"/>
        <v>0</v>
      </c>
      <c r="BH86" s="64">
        <f t="shared" si="64"/>
        <v>0</v>
      </c>
      <c r="BI86" s="64">
        <f t="shared" si="65"/>
        <v>0</v>
      </c>
      <c r="BJ86" s="64">
        <f t="shared" si="66"/>
        <v>0</v>
      </c>
      <c r="BK86" s="64">
        <f t="shared" si="67"/>
        <v>0</v>
      </c>
      <c r="BL86" s="64">
        <f t="shared" si="68"/>
        <v>0</v>
      </c>
    </row>
    <row r="87" spans="1:64" ht="63" x14ac:dyDescent="0.25">
      <c r="A87" s="26" t="s">
        <v>170</v>
      </c>
      <c r="B87" s="27" t="s">
        <v>171</v>
      </c>
      <c r="C87" s="28" t="s">
        <v>51</v>
      </c>
      <c r="D87" s="46">
        <f t="shared" ref="D87" si="115">D88+D89+D90+D91</f>
        <v>1.3094364406779662</v>
      </c>
      <c r="E87" s="29">
        <f t="shared" ref="E87:J87" si="116">E88+E89+E90+E91</f>
        <v>0</v>
      </c>
      <c r="F87" s="21">
        <f t="shared" si="116"/>
        <v>0.24228813559322035</v>
      </c>
      <c r="G87" s="29">
        <f t="shared" si="116"/>
        <v>0</v>
      </c>
      <c r="H87" s="29">
        <f t="shared" si="116"/>
        <v>0</v>
      </c>
      <c r="I87" s="29">
        <f t="shared" si="116"/>
        <v>0</v>
      </c>
      <c r="J87" s="29">
        <f t="shared" si="116"/>
        <v>0</v>
      </c>
      <c r="K87" s="29">
        <f>K88+K89+K90+K91</f>
        <v>0</v>
      </c>
      <c r="L87" s="21">
        <f>L88+L89+L90+L91</f>
        <v>10</v>
      </c>
      <c r="M87" s="29">
        <f>M88+M89+M90+M91</f>
        <v>0</v>
      </c>
      <c r="N87" s="29">
        <f t="shared" ref="N87" si="117">N88+N89+N90+N91</f>
        <v>0</v>
      </c>
      <c r="O87" s="23">
        <f t="shared" ref="O87:T87" si="118">O88+O89+O90+O91</f>
        <v>0</v>
      </c>
      <c r="P87" s="23">
        <f t="shared" si="118"/>
        <v>0</v>
      </c>
      <c r="Q87" s="23">
        <f t="shared" si="118"/>
        <v>0</v>
      </c>
      <c r="R87" s="23">
        <f t="shared" si="118"/>
        <v>0</v>
      </c>
      <c r="S87" s="23">
        <f t="shared" si="118"/>
        <v>0</v>
      </c>
      <c r="T87" s="23">
        <f t="shared" si="118"/>
        <v>0</v>
      </c>
      <c r="U87" s="23">
        <f>U88+U89+U90+U91</f>
        <v>0</v>
      </c>
      <c r="V87" s="23">
        <f>V88+V89+V90+V91</f>
        <v>0</v>
      </c>
      <c r="W87" s="23">
        <f>W88+W89+W90+W91</f>
        <v>0</v>
      </c>
      <c r="X87" s="23">
        <f t="shared" ref="X87:AD87" si="119">X88+X89+X90+X91</f>
        <v>0</v>
      </c>
      <c r="Y87" s="29">
        <f t="shared" si="119"/>
        <v>0</v>
      </c>
      <c r="Z87" s="21">
        <f t="shared" si="119"/>
        <v>0.53389830508474578</v>
      </c>
      <c r="AA87" s="29">
        <f t="shared" si="119"/>
        <v>0</v>
      </c>
      <c r="AB87" s="29">
        <f t="shared" si="119"/>
        <v>0</v>
      </c>
      <c r="AC87" s="29">
        <f t="shared" si="119"/>
        <v>0</v>
      </c>
      <c r="AD87" s="29">
        <f t="shared" si="119"/>
        <v>0</v>
      </c>
      <c r="AE87" s="29">
        <f>AE88+AE89+AE90+AE91</f>
        <v>0</v>
      </c>
      <c r="AF87" s="21">
        <f>AF88+AF89+AF90+AF91</f>
        <v>50</v>
      </c>
      <c r="AG87" s="29">
        <f>AG88+AG89+AG90+AG91</f>
        <v>0</v>
      </c>
      <c r="AH87" s="23">
        <f>AH88+AH89+AH90+AH91</f>
        <v>0</v>
      </c>
      <c r="AI87" s="29">
        <f t="shared" ref="AI87:AN87" si="120">AI88+AI89+AI90+AI91</f>
        <v>0</v>
      </c>
      <c r="AJ87" s="21">
        <f t="shared" si="120"/>
        <v>0.53389830508474578</v>
      </c>
      <c r="AK87" s="29">
        <f t="shared" si="120"/>
        <v>0</v>
      </c>
      <c r="AL87" s="29">
        <f t="shared" si="120"/>
        <v>0</v>
      </c>
      <c r="AM87" s="29">
        <f t="shared" si="120"/>
        <v>0</v>
      </c>
      <c r="AN87" s="29">
        <f t="shared" si="120"/>
        <v>0</v>
      </c>
      <c r="AO87" s="29">
        <f>AO88+AO89+AO90+AO91</f>
        <v>0</v>
      </c>
      <c r="AP87" s="21">
        <f>AP88+AP89+AP90+AP91</f>
        <v>10</v>
      </c>
      <c r="AQ87" s="29">
        <f>AQ88+AQ89+AQ90+AQ91</f>
        <v>0</v>
      </c>
      <c r="AR87" s="29">
        <f t="shared" ref="AR87:AX87" si="121">AR88+AR89+AR90+AR91</f>
        <v>0</v>
      </c>
      <c r="AS87" s="29">
        <f t="shared" si="121"/>
        <v>0</v>
      </c>
      <c r="AT87" s="29">
        <f t="shared" si="121"/>
        <v>0</v>
      </c>
      <c r="AU87" s="29">
        <f t="shared" si="121"/>
        <v>0</v>
      </c>
      <c r="AV87" s="29">
        <f t="shared" si="121"/>
        <v>0</v>
      </c>
      <c r="AW87" s="29">
        <f t="shared" si="121"/>
        <v>0</v>
      </c>
      <c r="AX87" s="29">
        <f t="shared" si="121"/>
        <v>0</v>
      </c>
      <c r="AY87" s="29">
        <f>AY88+AY89+AY90+AY91</f>
        <v>0</v>
      </c>
      <c r="AZ87" s="29">
        <f>AZ88+AZ89+AZ90+AZ91</f>
        <v>0</v>
      </c>
      <c r="BA87" s="29">
        <f>BA88+BA89+BA90+BA91</f>
        <v>0</v>
      </c>
      <c r="BB87" s="29">
        <f t="shared" ref="BB87" si="122">BB88+BB89+BB90+BB91</f>
        <v>0</v>
      </c>
      <c r="BC87" s="64">
        <f t="shared" ref="BC87:BC106" si="123">E87+O87+Y87+AI87+AS87</f>
        <v>0</v>
      </c>
      <c r="BD87" s="46">
        <f t="shared" ref="BD87:BD106" si="124">F87+P87+Z87+AJ87+AT87</f>
        <v>1.3100847457627118</v>
      </c>
      <c r="BE87" s="64">
        <f t="shared" ref="BE87:BE106" si="125">G87+Q87+AA87+AK87+AU87</f>
        <v>0</v>
      </c>
      <c r="BF87" s="64">
        <f t="shared" ref="BF87:BF106" si="126">H87+R87+AB87+AL87+AV87</f>
        <v>0</v>
      </c>
      <c r="BG87" s="64">
        <f t="shared" ref="BG87:BG106" si="127">I87+S87+AC87+AM87+AW87</f>
        <v>0</v>
      </c>
      <c r="BH87" s="64">
        <f t="shared" ref="BH87:BH106" si="128">J87+T87+AD87+AN87+AX87</f>
        <v>0</v>
      </c>
      <c r="BI87" s="64">
        <f t="shared" ref="BI87:BI106" si="129">K87+U87+AE87+AO87+AY87</f>
        <v>0</v>
      </c>
      <c r="BJ87" s="46">
        <f t="shared" ref="BJ87:BJ106" si="130">L87+V87+AF87+AP87+AZ87</f>
        <v>70</v>
      </c>
      <c r="BK87" s="64">
        <f t="shared" ref="BK87:BK106" si="131">M87+W87+AG87+AQ87+BA87</f>
        <v>0</v>
      </c>
      <c r="BL87" s="64">
        <f t="shared" ref="BL87:BL106" si="132">N87+X87+AH87+AR87+BB87</f>
        <v>0</v>
      </c>
    </row>
    <row r="88" spans="1:64" ht="63" x14ac:dyDescent="0.25">
      <c r="A88" s="37" t="s">
        <v>170</v>
      </c>
      <c r="B88" s="38" t="s">
        <v>172</v>
      </c>
      <c r="C88" s="55" t="s">
        <v>173</v>
      </c>
      <c r="D88" s="51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80">
        <f>0.63/1.18</f>
        <v>0.53389830508474578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21">
        <v>10</v>
      </c>
      <c r="AQ88" s="40">
        <v>0</v>
      </c>
      <c r="AR88" s="40">
        <v>0</v>
      </c>
      <c r="AS88" s="40">
        <v>0</v>
      </c>
      <c r="AT88" s="40">
        <v>0</v>
      </c>
      <c r="AU88" s="40">
        <v>0</v>
      </c>
      <c r="AV88" s="40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76">
        <f t="shared" si="123"/>
        <v>0</v>
      </c>
      <c r="BD88" s="46">
        <f t="shared" si="124"/>
        <v>0.53389830508474578</v>
      </c>
      <c r="BE88" s="76">
        <f t="shared" si="125"/>
        <v>0</v>
      </c>
      <c r="BF88" s="76">
        <f t="shared" si="126"/>
        <v>0</v>
      </c>
      <c r="BG88" s="76">
        <f t="shared" si="127"/>
        <v>0</v>
      </c>
      <c r="BH88" s="76">
        <f t="shared" si="128"/>
        <v>0</v>
      </c>
      <c r="BI88" s="76">
        <f t="shared" si="129"/>
        <v>0</v>
      </c>
      <c r="BJ88" s="46">
        <f t="shared" si="130"/>
        <v>10</v>
      </c>
      <c r="BK88" s="76">
        <f t="shared" si="131"/>
        <v>0</v>
      </c>
      <c r="BL88" s="76">
        <f t="shared" si="132"/>
        <v>0</v>
      </c>
    </row>
    <row r="89" spans="1:64" ht="85.5" customHeight="1" x14ac:dyDescent="0.25">
      <c r="A89" s="37" t="s">
        <v>174</v>
      </c>
      <c r="B89" s="38" t="s">
        <v>175</v>
      </c>
      <c r="C89" s="55" t="s">
        <v>176</v>
      </c>
      <c r="D89" s="51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80">
        <f>0.63/1.18</f>
        <v>0.53389830508474578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21">
        <v>50</v>
      </c>
      <c r="AG89" s="40">
        <v>0</v>
      </c>
      <c r="AH89" s="40">
        <v>0</v>
      </c>
      <c r="AI89" s="40">
        <v>0</v>
      </c>
      <c r="AJ89" s="62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40">
        <v>0</v>
      </c>
      <c r="AT89" s="62">
        <f>AJ89</f>
        <v>0</v>
      </c>
      <c r="AU89" s="40">
        <v>0</v>
      </c>
      <c r="AV89" s="40">
        <v>0</v>
      </c>
      <c r="AW89" s="40">
        <v>0</v>
      </c>
      <c r="AX89" s="40">
        <v>0</v>
      </c>
      <c r="AY89" s="40">
        <v>0</v>
      </c>
      <c r="AZ89" s="40">
        <v>0</v>
      </c>
      <c r="BA89" s="40">
        <v>0</v>
      </c>
      <c r="BB89" s="40">
        <v>0</v>
      </c>
      <c r="BC89" s="76">
        <f t="shared" si="123"/>
        <v>0</v>
      </c>
      <c r="BD89" s="46">
        <f t="shared" si="124"/>
        <v>0.53389830508474578</v>
      </c>
      <c r="BE89" s="76">
        <f t="shared" si="125"/>
        <v>0</v>
      </c>
      <c r="BF89" s="76">
        <f t="shared" si="126"/>
        <v>0</v>
      </c>
      <c r="BG89" s="76">
        <f t="shared" si="127"/>
        <v>0</v>
      </c>
      <c r="BH89" s="76">
        <f t="shared" si="128"/>
        <v>0</v>
      </c>
      <c r="BI89" s="76">
        <f t="shared" si="129"/>
        <v>0</v>
      </c>
      <c r="BJ89" s="46">
        <f t="shared" si="130"/>
        <v>50</v>
      </c>
      <c r="BK89" s="76">
        <f t="shared" si="131"/>
        <v>0</v>
      </c>
      <c r="BL89" s="76">
        <f t="shared" si="132"/>
        <v>0</v>
      </c>
    </row>
    <row r="90" spans="1:64" ht="81" customHeight="1" x14ac:dyDescent="0.25">
      <c r="A90" s="37" t="s">
        <v>174</v>
      </c>
      <c r="B90" s="38" t="s">
        <v>177</v>
      </c>
      <c r="C90" s="39" t="s">
        <v>178</v>
      </c>
      <c r="D90" s="83">
        <f>0.2859/1.18</f>
        <v>0.24228813559322035</v>
      </c>
      <c r="E90" s="40">
        <v>0</v>
      </c>
      <c r="F90" s="21">
        <f>D90</f>
        <v>0.24228813559322035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21">
        <v>10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>
        <v>0</v>
      </c>
      <c r="AQ90" s="40">
        <v>0</v>
      </c>
      <c r="AR90" s="40">
        <v>0</v>
      </c>
      <c r="AS90" s="40">
        <v>0</v>
      </c>
      <c r="AT90" s="40">
        <v>0</v>
      </c>
      <c r="AU90" s="40">
        <v>0</v>
      </c>
      <c r="AV90" s="40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76">
        <f t="shared" si="123"/>
        <v>0</v>
      </c>
      <c r="BD90" s="46">
        <f t="shared" si="124"/>
        <v>0.24228813559322035</v>
      </c>
      <c r="BE90" s="76">
        <f t="shared" si="125"/>
        <v>0</v>
      </c>
      <c r="BF90" s="76">
        <f t="shared" si="126"/>
        <v>0</v>
      </c>
      <c r="BG90" s="76">
        <f t="shared" si="127"/>
        <v>0</v>
      </c>
      <c r="BH90" s="76">
        <f t="shared" si="128"/>
        <v>0</v>
      </c>
      <c r="BI90" s="76">
        <f t="shared" si="129"/>
        <v>0</v>
      </c>
      <c r="BJ90" s="46">
        <f t="shared" si="130"/>
        <v>10</v>
      </c>
      <c r="BK90" s="76">
        <f t="shared" si="131"/>
        <v>0</v>
      </c>
      <c r="BL90" s="76">
        <f t="shared" si="132"/>
        <v>0</v>
      </c>
    </row>
    <row r="91" spans="1:64" ht="98.25" customHeight="1" x14ac:dyDescent="0.25">
      <c r="A91" s="37" t="s">
        <v>174</v>
      </c>
      <c r="B91" s="38" t="s">
        <v>179</v>
      </c>
      <c r="C91" s="39" t="s">
        <v>180</v>
      </c>
      <c r="D91" s="82">
        <f>1.259235/1.18</f>
        <v>1.0671483050847459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76">
        <f t="shared" si="123"/>
        <v>0</v>
      </c>
      <c r="BD91" s="76">
        <f t="shared" si="124"/>
        <v>0</v>
      </c>
      <c r="BE91" s="76">
        <f t="shared" si="125"/>
        <v>0</v>
      </c>
      <c r="BF91" s="76">
        <f t="shared" si="126"/>
        <v>0</v>
      </c>
      <c r="BG91" s="76">
        <f t="shared" si="127"/>
        <v>0</v>
      </c>
      <c r="BH91" s="76">
        <f t="shared" si="128"/>
        <v>0</v>
      </c>
      <c r="BI91" s="76">
        <f t="shared" si="129"/>
        <v>0</v>
      </c>
      <c r="BJ91" s="76">
        <f t="shared" si="130"/>
        <v>0</v>
      </c>
      <c r="BK91" s="76">
        <f t="shared" si="131"/>
        <v>0</v>
      </c>
      <c r="BL91" s="76">
        <f t="shared" si="132"/>
        <v>0</v>
      </c>
    </row>
    <row r="92" spans="1:64" ht="68.25" customHeight="1" x14ac:dyDescent="0.25">
      <c r="A92" s="26" t="s">
        <v>181</v>
      </c>
      <c r="B92" s="27" t="s">
        <v>182</v>
      </c>
      <c r="C92" s="28" t="s">
        <v>51</v>
      </c>
      <c r="D92" s="46">
        <f t="shared" ref="D92:AA92" si="133">D93</f>
        <v>0.98220338983050859</v>
      </c>
      <c r="E92" s="64">
        <f t="shared" si="133"/>
        <v>0</v>
      </c>
      <c r="F92" s="64">
        <f t="shared" si="133"/>
        <v>0</v>
      </c>
      <c r="G92" s="64">
        <f t="shared" si="133"/>
        <v>0</v>
      </c>
      <c r="H92" s="64">
        <f t="shared" si="133"/>
        <v>0</v>
      </c>
      <c r="I92" s="64">
        <f t="shared" si="133"/>
        <v>0</v>
      </c>
      <c r="J92" s="64">
        <f t="shared" si="133"/>
        <v>0</v>
      </c>
      <c r="K92" s="64">
        <f t="shared" si="133"/>
        <v>0</v>
      </c>
      <c r="L92" s="64">
        <f t="shared" si="133"/>
        <v>0</v>
      </c>
      <c r="M92" s="64">
        <f t="shared" si="133"/>
        <v>0</v>
      </c>
      <c r="N92" s="64">
        <f t="shared" si="133"/>
        <v>0</v>
      </c>
      <c r="O92" s="63">
        <f t="shared" si="133"/>
        <v>0</v>
      </c>
      <c r="P92" s="46">
        <f t="shared" si="133"/>
        <v>0.98220338983050859</v>
      </c>
      <c r="Q92" s="63">
        <f t="shared" si="133"/>
        <v>0</v>
      </c>
      <c r="R92" s="63">
        <f t="shared" si="133"/>
        <v>0</v>
      </c>
      <c r="S92" s="63">
        <f t="shared" si="133"/>
        <v>0</v>
      </c>
      <c r="T92" s="63">
        <f t="shared" si="133"/>
        <v>0</v>
      </c>
      <c r="U92" s="63">
        <f t="shared" si="133"/>
        <v>0</v>
      </c>
      <c r="V92" s="68">
        <f t="shared" si="133"/>
        <v>2</v>
      </c>
      <c r="W92" s="63">
        <f t="shared" si="133"/>
        <v>0</v>
      </c>
      <c r="X92" s="63">
        <f t="shared" si="133"/>
        <v>0</v>
      </c>
      <c r="Y92" s="63">
        <f t="shared" si="133"/>
        <v>0</v>
      </c>
      <c r="Z92" s="63">
        <f t="shared" si="133"/>
        <v>0</v>
      </c>
      <c r="AA92" s="63">
        <f t="shared" si="133"/>
        <v>0</v>
      </c>
      <c r="AB92" s="63">
        <f t="shared" ref="AB92:BB92" si="134">AB93</f>
        <v>0</v>
      </c>
      <c r="AC92" s="63">
        <f t="shared" si="134"/>
        <v>0</v>
      </c>
      <c r="AD92" s="63">
        <f t="shared" si="134"/>
        <v>0</v>
      </c>
      <c r="AE92" s="63">
        <f t="shared" si="134"/>
        <v>0</v>
      </c>
      <c r="AF92" s="63">
        <f t="shared" si="134"/>
        <v>0</v>
      </c>
      <c r="AG92" s="63">
        <f t="shared" si="134"/>
        <v>0</v>
      </c>
      <c r="AH92" s="63">
        <f t="shared" si="134"/>
        <v>0</v>
      </c>
      <c r="AI92" s="63">
        <f t="shared" si="134"/>
        <v>0</v>
      </c>
      <c r="AJ92" s="64">
        <f t="shared" si="134"/>
        <v>0</v>
      </c>
      <c r="AK92" s="64">
        <f t="shared" si="134"/>
        <v>0</v>
      </c>
      <c r="AL92" s="64">
        <f t="shared" si="134"/>
        <v>0</v>
      </c>
      <c r="AM92" s="64">
        <f t="shared" si="134"/>
        <v>0</v>
      </c>
      <c r="AN92" s="64">
        <f t="shared" si="134"/>
        <v>0</v>
      </c>
      <c r="AO92" s="64">
        <f t="shared" si="134"/>
        <v>0</v>
      </c>
      <c r="AP92" s="64">
        <f t="shared" si="134"/>
        <v>0</v>
      </c>
      <c r="AQ92" s="64">
        <f t="shared" si="134"/>
        <v>0</v>
      </c>
      <c r="AR92" s="64">
        <f t="shared" si="134"/>
        <v>0</v>
      </c>
      <c r="AS92" s="64">
        <f t="shared" si="134"/>
        <v>0</v>
      </c>
      <c r="AT92" s="64">
        <f t="shared" si="134"/>
        <v>0</v>
      </c>
      <c r="AU92" s="64">
        <f t="shared" si="134"/>
        <v>0</v>
      </c>
      <c r="AV92" s="64">
        <f t="shared" si="134"/>
        <v>0</v>
      </c>
      <c r="AW92" s="64">
        <f t="shared" si="134"/>
        <v>0</v>
      </c>
      <c r="AX92" s="64">
        <f t="shared" si="134"/>
        <v>0</v>
      </c>
      <c r="AY92" s="64">
        <f t="shared" si="134"/>
        <v>0</v>
      </c>
      <c r="AZ92" s="64">
        <f t="shared" si="134"/>
        <v>0</v>
      </c>
      <c r="BA92" s="64">
        <f t="shared" si="134"/>
        <v>0</v>
      </c>
      <c r="BB92" s="64">
        <f t="shared" si="134"/>
        <v>0</v>
      </c>
      <c r="BC92" s="64">
        <f t="shared" si="123"/>
        <v>0</v>
      </c>
      <c r="BD92" s="46">
        <f t="shared" si="124"/>
        <v>0.98220338983050859</v>
      </c>
      <c r="BE92" s="64">
        <f t="shared" si="125"/>
        <v>0</v>
      </c>
      <c r="BF92" s="64">
        <f t="shared" si="126"/>
        <v>0</v>
      </c>
      <c r="BG92" s="64">
        <f t="shared" si="127"/>
        <v>0</v>
      </c>
      <c r="BH92" s="64">
        <f t="shared" si="128"/>
        <v>0</v>
      </c>
      <c r="BI92" s="64">
        <f t="shared" si="129"/>
        <v>0</v>
      </c>
      <c r="BJ92" s="46">
        <f t="shared" si="130"/>
        <v>2</v>
      </c>
      <c r="BK92" s="64">
        <f t="shared" si="131"/>
        <v>0</v>
      </c>
      <c r="BL92" s="46">
        <f t="shared" si="132"/>
        <v>0</v>
      </c>
    </row>
    <row r="93" spans="1:64" ht="71.25" customHeight="1" x14ac:dyDescent="0.25">
      <c r="A93" s="37" t="s">
        <v>183</v>
      </c>
      <c r="B93" s="38" t="s">
        <v>184</v>
      </c>
      <c r="C93" s="55" t="s">
        <v>185</v>
      </c>
      <c r="D93" s="80">
        <f>1.159/1.18</f>
        <v>0.98220338983050859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6">
        <f>D93</f>
        <v>0.98220338983050859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21">
        <v>2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76">
        <f t="shared" si="123"/>
        <v>0</v>
      </c>
      <c r="BD93" s="46">
        <f t="shared" si="124"/>
        <v>0.98220338983050859</v>
      </c>
      <c r="BE93" s="76">
        <f t="shared" si="125"/>
        <v>0</v>
      </c>
      <c r="BF93" s="76">
        <f t="shared" si="126"/>
        <v>0</v>
      </c>
      <c r="BG93" s="76">
        <f t="shared" si="127"/>
        <v>0</v>
      </c>
      <c r="BH93" s="76">
        <f t="shared" si="128"/>
        <v>0</v>
      </c>
      <c r="BI93" s="76">
        <f t="shared" si="129"/>
        <v>0</v>
      </c>
      <c r="BJ93" s="46">
        <f t="shared" si="130"/>
        <v>2</v>
      </c>
      <c r="BK93" s="76">
        <f t="shared" si="131"/>
        <v>0</v>
      </c>
      <c r="BL93" s="46">
        <f t="shared" si="132"/>
        <v>0</v>
      </c>
    </row>
    <row r="94" spans="1:64" ht="63" x14ac:dyDescent="0.25">
      <c r="A94" s="26" t="s">
        <v>186</v>
      </c>
      <c r="B94" s="27" t="s">
        <v>187</v>
      </c>
      <c r="C94" s="28" t="s">
        <v>51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64">
        <f t="shared" si="123"/>
        <v>0</v>
      </c>
      <c r="BD94" s="64">
        <f t="shared" si="124"/>
        <v>0</v>
      </c>
      <c r="BE94" s="64">
        <f t="shared" si="125"/>
        <v>0</v>
      </c>
      <c r="BF94" s="64">
        <f t="shared" si="126"/>
        <v>0</v>
      </c>
      <c r="BG94" s="64">
        <f t="shared" si="127"/>
        <v>0</v>
      </c>
      <c r="BH94" s="64">
        <f t="shared" si="128"/>
        <v>0</v>
      </c>
      <c r="BI94" s="64">
        <f t="shared" si="129"/>
        <v>0</v>
      </c>
      <c r="BJ94" s="64">
        <f t="shared" si="130"/>
        <v>0</v>
      </c>
      <c r="BK94" s="64">
        <f t="shared" si="131"/>
        <v>0</v>
      </c>
      <c r="BL94" s="64">
        <f t="shared" si="132"/>
        <v>0</v>
      </c>
    </row>
    <row r="95" spans="1:64" ht="63" x14ac:dyDescent="0.25">
      <c r="A95" s="26" t="s">
        <v>188</v>
      </c>
      <c r="B95" s="27" t="s">
        <v>189</v>
      </c>
      <c r="C95" s="28" t="s">
        <v>51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64">
        <f t="shared" si="123"/>
        <v>0</v>
      </c>
      <c r="BD95" s="64">
        <f t="shared" si="124"/>
        <v>0</v>
      </c>
      <c r="BE95" s="64">
        <f t="shared" si="125"/>
        <v>0</v>
      </c>
      <c r="BF95" s="64">
        <f t="shared" si="126"/>
        <v>0</v>
      </c>
      <c r="BG95" s="64">
        <f t="shared" si="127"/>
        <v>0</v>
      </c>
      <c r="BH95" s="64">
        <f t="shared" si="128"/>
        <v>0</v>
      </c>
      <c r="BI95" s="64">
        <f t="shared" si="129"/>
        <v>0</v>
      </c>
      <c r="BJ95" s="64">
        <f t="shared" si="130"/>
        <v>0</v>
      </c>
      <c r="BK95" s="64">
        <f t="shared" si="131"/>
        <v>0</v>
      </c>
      <c r="BL95" s="64">
        <f t="shared" si="132"/>
        <v>0</v>
      </c>
    </row>
    <row r="96" spans="1:64" ht="63" x14ac:dyDescent="0.25">
      <c r="A96" s="30" t="s">
        <v>190</v>
      </c>
      <c r="B96" s="31" t="s">
        <v>191</v>
      </c>
      <c r="C96" s="32" t="s">
        <v>51</v>
      </c>
      <c r="D96" s="33">
        <f t="shared" ref="D96:Z96" si="135">D97+D98</f>
        <v>0</v>
      </c>
      <c r="E96" s="33">
        <f t="shared" si="135"/>
        <v>0</v>
      </c>
      <c r="F96" s="33">
        <f t="shared" si="135"/>
        <v>0</v>
      </c>
      <c r="G96" s="33">
        <f t="shared" si="135"/>
        <v>0</v>
      </c>
      <c r="H96" s="33">
        <f t="shared" si="135"/>
        <v>0</v>
      </c>
      <c r="I96" s="33">
        <f t="shared" si="135"/>
        <v>0</v>
      </c>
      <c r="J96" s="33">
        <f t="shared" si="135"/>
        <v>0</v>
      </c>
      <c r="K96" s="33">
        <f t="shared" si="135"/>
        <v>0</v>
      </c>
      <c r="L96" s="33">
        <f t="shared" si="135"/>
        <v>0</v>
      </c>
      <c r="M96" s="33">
        <f t="shared" si="135"/>
        <v>0</v>
      </c>
      <c r="N96" s="33">
        <f t="shared" si="135"/>
        <v>0</v>
      </c>
      <c r="O96" s="33">
        <f t="shared" si="135"/>
        <v>0</v>
      </c>
      <c r="P96" s="33">
        <f t="shared" si="135"/>
        <v>0</v>
      </c>
      <c r="Q96" s="33">
        <f t="shared" si="135"/>
        <v>0</v>
      </c>
      <c r="R96" s="33">
        <f t="shared" si="135"/>
        <v>0</v>
      </c>
      <c r="S96" s="33">
        <f t="shared" si="135"/>
        <v>0</v>
      </c>
      <c r="T96" s="33">
        <f t="shared" si="135"/>
        <v>0</v>
      </c>
      <c r="U96" s="33">
        <f t="shared" si="135"/>
        <v>0</v>
      </c>
      <c r="V96" s="33">
        <f t="shared" si="135"/>
        <v>0</v>
      </c>
      <c r="W96" s="33">
        <f t="shared" si="135"/>
        <v>0</v>
      </c>
      <c r="X96" s="33">
        <f t="shared" si="135"/>
        <v>0</v>
      </c>
      <c r="Y96" s="33">
        <f t="shared" si="135"/>
        <v>0</v>
      </c>
      <c r="Z96" s="33">
        <f t="shared" si="135"/>
        <v>0</v>
      </c>
      <c r="AA96" s="33">
        <f t="shared" ref="AA96:AN96" si="136">AA97+AA98</f>
        <v>0</v>
      </c>
      <c r="AB96" s="33">
        <f t="shared" si="136"/>
        <v>0</v>
      </c>
      <c r="AC96" s="33">
        <f t="shared" si="136"/>
        <v>0</v>
      </c>
      <c r="AD96" s="33">
        <f t="shared" si="136"/>
        <v>0</v>
      </c>
      <c r="AE96" s="33">
        <f t="shared" si="136"/>
        <v>0</v>
      </c>
      <c r="AF96" s="33">
        <f t="shared" si="136"/>
        <v>0</v>
      </c>
      <c r="AG96" s="33">
        <f t="shared" si="136"/>
        <v>0</v>
      </c>
      <c r="AH96" s="33">
        <f t="shared" si="136"/>
        <v>0</v>
      </c>
      <c r="AI96" s="33">
        <f t="shared" si="136"/>
        <v>0</v>
      </c>
      <c r="AJ96" s="33">
        <f t="shared" si="136"/>
        <v>0</v>
      </c>
      <c r="AK96" s="33">
        <f t="shared" si="136"/>
        <v>0</v>
      </c>
      <c r="AL96" s="33">
        <f t="shared" si="136"/>
        <v>0</v>
      </c>
      <c r="AM96" s="33">
        <f t="shared" si="136"/>
        <v>0</v>
      </c>
      <c r="AN96" s="33">
        <f t="shared" si="136"/>
        <v>0</v>
      </c>
      <c r="AO96" s="33">
        <f>AO97+AO98</f>
        <v>0</v>
      </c>
      <c r="AP96" s="33">
        <f>AP97+AP98</f>
        <v>0</v>
      </c>
      <c r="AQ96" s="33">
        <f>AQ97+AQ98</f>
        <v>0</v>
      </c>
      <c r="AR96" s="33">
        <f t="shared" ref="AR96:AX96" si="137">AR97+AR98</f>
        <v>0</v>
      </c>
      <c r="AS96" s="33">
        <f t="shared" si="137"/>
        <v>0</v>
      </c>
      <c r="AT96" s="33">
        <f t="shared" si="137"/>
        <v>0</v>
      </c>
      <c r="AU96" s="33">
        <f t="shared" si="137"/>
        <v>0</v>
      </c>
      <c r="AV96" s="33">
        <f t="shared" si="137"/>
        <v>0</v>
      </c>
      <c r="AW96" s="33">
        <f t="shared" si="137"/>
        <v>0</v>
      </c>
      <c r="AX96" s="33">
        <f t="shared" si="137"/>
        <v>0</v>
      </c>
      <c r="AY96" s="33">
        <f>AY97+AY98</f>
        <v>0</v>
      </c>
      <c r="AZ96" s="33">
        <f>AZ97+AZ98</f>
        <v>0</v>
      </c>
      <c r="BA96" s="33">
        <f>BA97+BA98</f>
        <v>0</v>
      </c>
      <c r="BB96" s="33">
        <f t="shared" ref="BB96" si="138">BB97+BB98</f>
        <v>0</v>
      </c>
      <c r="BC96" s="75">
        <f t="shared" si="123"/>
        <v>0</v>
      </c>
      <c r="BD96" s="75">
        <f t="shared" si="124"/>
        <v>0</v>
      </c>
      <c r="BE96" s="75">
        <f t="shared" si="125"/>
        <v>0</v>
      </c>
      <c r="BF96" s="75">
        <f t="shared" si="126"/>
        <v>0</v>
      </c>
      <c r="BG96" s="75">
        <f t="shared" si="127"/>
        <v>0</v>
      </c>
      <c r="BH96" s="75">
        <f t="shared" si="128"/>
        <v>0</v>
      </c>
      <c r="BI96" s="75">
        <f t="shared" si="129"/>
        <v>0</v>
      </c>
      <c r="BJ96" s="75">
        <f t="shared" si="130"/>
        <v>0</v>
      </c>
      <c r="BK96" s="75">
        <f t="shared" si="131"/>
        <v>0</v>
      </c>
      <c r="BL96" s="75">
        <f t="shared" si="132"/>
        <v>0</v>
      </c>
    </row>
    <row r="97" spans="1:64" ht="31.5" x14ac:dyDescent="0.25">
      <c r="A97" s="26" t="s">
        <v>192</v>
      </c>
      <c r="B97" s="27" t="s">
        <v>193</v>
      </c>
      <c r="C97" s="28" t="s">
        <v>51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0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23">
        <v>0</v>
      </c>
      <c r="BB97" s="23">
        <v>0</v>
      </c>
      <c r="BC97" s="64">
        <f t="shared" si="123"/>
        <v>0</v>
      </c>
      <c r="BD97" s="64">
        <f t="shared" si="124"/>
        <v>0</v>
      </c>
      <c r="BE97" s="64">
        <f t="shared" si="125"/>
        <v>0</v>
      </c>
      <c r="BF97" s="64">
        <f t="shared" si="126"/>
        <v>0</v>
      </c>
      <c r="BG97" s="64">
        <f t="shared" si="127"/>
        <v>0</v>
      </c>
      <c r="BH97" s="64">
        <f t="shared" si="128"/>
        <v>0</v>
      </c>
      <c r="BI97" s="64">
        <f t="shared" si="129"/>
        <v>0</v>
      </c>
      <c r="BJ97" s="64">
        <f t="shared" si="130"/>
        <v>0</v>
      </c>
      <c r="BK97" s="64">
        <f t="shared" si="131"/>
        <v>0</v>
      </c>
      <c r="BL97" s="64">
        <f t="shared" si="132"/>
        <v>0</v>
      </c>
    </row>
    <row r="98" spans="1:64" ht="47.25" x14ac:dyDescent="0.25">
      <c r="A98" s="26" t="s">
        <v>194</v>
      </c>
      <c r="B98" s="27" t="s">
        <v>195</v>
      </c>
      <c r="C98" s="28" t="s">
        <v>51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64">
        <f t="shared" si="123"/>
        <v>0</v>
      </c>
      <c r="BD98" s="64">
        <f t="shared" si="124"/>
        <v>0</v>
      </c>
      <c r="BE98" s="64">
        <f t="shared" si="125"/>
        <v>0</v>
      </c>
      <c r="BF98" s="64">
        <f t="shared" si="126"/>
        <v>0</v>
      </c>
      <c r="BG98" s="64">
        <f t="shared" si="127"/>
        <v>0</v>
      </c>
      <c r="BH98" s="64">
        <f t="shared" si="128"/>
        <v>0</v>
      </c>
      <c r="BI98" s="64">
        <f t="shared" si="129"/>
        <v>0</v>
      </c>
      <c r="BJ98" s="64">
        <f t="shared" si="130"/>
        <v>0</v>
      </c>
      <c r="BK98" s="64">
        <f t="shared" si="131"/>
        <v>0</v>
      </c>
      <c r="BL98" s="64">
        <f t="shared" si="132"/>
        <v>0</v>
      </c>
    </row>
    <row r="99" spans="1:64" ht="94.5" x14ac:dyDescent="0.25">
      <c r="A99" s="30" t="s">
        <v>196</v>
      </c>
      <c r="B99" s="31" t="s">
        <v>197</v>
      </c>
      <c r="C99" s="32" t="s">
        <v>51</v>
      </c>
      <c r="D99" s="33">
        <f t="shared" ref="D99:Z99" si="139">D100+D101</f>
        <v>0</v>
      </c>
      <c r="E99" s="33">
        <f t="shared" si="139"/>
        <v>0</v>
      </c>
      <c r="F99" s="33">
        <f t="shared" si="139"/>
        <v>0</v>
      </c>
      <c r="G99" s="33">
        <f t="shared" si="139"/>
        <v>0</v>
      </c>
      <c r="H99" s="33">
        <f t="shared" si="139"/>
        <v>0</v>
      </c>
      <c r="I99" s="33">
        <f t="shared" si="139"/>
        <v>0</v>
      </c>
      <c r="J99" s="33">
        <f t="shared" si="139"/>
        <v>0</v>
      </c>
      <c r="K99" s="33">
        <f t="shared" si="139"/>
        <v>0</v>
      </c>
      <c r="L99" s="33">
        <f t="shared" si="139"/>
        <v>0</v>
      </c>
      <c r="M99" s="33">
        <f t="shared" si="139"/>
        <v>0</v>
      </c>
      <c r="N99" s="33">
        <f t="shared" si="139"/>
        <v>0</v>
      </c>
      <c r="O99" s="33">
        <f t="shared" si="139"/>
        <v>0</v>
      </c>
      <c r="P99" s="33">
        <f t="shared" si="139"/>
        <v>0</v>
      </c>
      <c r="Q99" s="33">
        <f t="shared" si="139"/>
        <v>0</v>
      </c>
      <c r="R99" s="33">
        <f t="shared" si="139"/>
        <v>0</v>
      </c>
      <c r="S99" s="33">
        <f t="shared" si="139"/>
        <v>0</v>
      </c>
      <c r="T99" s="33">
        <f t="shared" si="139"/>
        <v>0</v>
      </c>
      <c r="U99" s="33">
        <f t="shared" si="139"/>
        <v>0</v>
      </c>
      <c r="V99" s="33">
        <f t="shared" si="139"/>
        <v>0</v>
      </c>
      <c r="W99" s="33">
        <f t="shared" si="139"/>
        <v>0</v>
      </c>
      <c r="X99" s="33">
        <f t="shared" si="139"/>
        <v>0</v>
      </c>
      <c r="Y99" s="33">
        <f t="shared" si="139"/>
        <v>0</v>
      </c>
      <c r="Z99" s="33">
        <f t="shared" si="139"/>
        <v>0</v>
      </c>
      <c r="AA99" s="33">
        <f t="shared" ref="AA99:AN99" si="140">AA100+AA101</f>
        <v>0</v>
      </c>
      <c r="AB99" s="33">
        <f t="shared" si="140"/>
        <v>0</v>
      </c>
      <c r="AC99" s="33">
        <f t="shared" si="140"/>
        <v>0</v>
      </c>
      <c r="AD99" s="33">
        <f t="shared" si="140"/>
        <v>0</v>
      </c>
      <c r="AE99" s="33">
        <f t="shared" si="140"/>
        <v>0</v>
      </c>
      <c r="AF99" s="33">
        <f t="shared" si="140"/>
        <v>0</v>
      </c>
      <c r="AG99" s="33">
        <f t="shared" si="140"/>
        <v>0</v>
      </c>
      <c r="AH99" s="33">
        <f t="shared" si="140"/>
        <v>0</v>
      </c>
      <c r="AI99" s="33">
        <f t="shared" si="140"/>
        <v>0</v>
      </c>
      <c r="AJ99" s="33">
        <f t="shared" si="140"/>
        <v>0</v>
      </c>
      <c r="AK99" s="33">
        <f t="shared" si="140"/>
        <v>0</v>
      </c>
      <c r="AL99" s="33">
        <f t="shared" si="140"/>
        <v>0</v>
      </c>
      <c r="AM99" s="33">
        <f t="shared" si="140"/>
        <v>0</v>
      </c>
      <c r="AN99" s="33">
        <f t="shared" si="140"/>
        <v>0</v>
      </c>
      <c r="AO99" s="33">
        <f>AO100+AO101</f>
        <v>0</v>
      </c>
      <c r="AP99" s="33">
        <f>AP100+AP101</f>
        <v>0</v>
      </c>
      <c r="AQ99" s="33">
        <f>AQ100+AQ101</f>
        <v>0</v>
      </c>
      <c r="AR99" s="33">
        <f t="shared" ref="AR99:AX99" si="141">AR100+AR101</f>
        <v>0</v>
      </c>
      <c r="AS99" s="33">
        <f t="shared" si="141"/>
        <v>0</v>
      </c>
      <c r="AT99" s="33">
        <f t="shared" si="141"/>
        <v>0</v>
      </c>
      <c r="AU99" s="33">
        <f t="shared" si="141"/>
        <v>0</v>
      </c>
      <c r="AV99" s="33">
        <f t="shared" si="141"/>
        <v>0</v>
      </c>
      <c r="AW99" s="33">
        <f t="shared" si="141"/>
        <v>0</v>
      </c>
      <c r="AX99" s="33">
        <f t="shared" si="141"/>
        <v>0</v>
      </c>
      <c r="AY99" s="33">
        <f>AY100+AY101</f>
        <v>0</v>
      </c>
      <c r="AZ99" s="33">
        <f>AZ100+AZ101</f>
        <v>0</v>
      </c>
      <c r="BA99" s="33">
        <f>BA100+BA101</f>
        <v>0</v>
      </c>
      <c r="BB99" s="33">
        <f t="shared" ref="BB99" si="142">BB100+BB101</f>
        <v>0</v>
      </c>
      <c r="BC99" s="75">
        <f t="shared" si="123"/>
        <v>0</v>
      </c>
      <c r="BD99" s="75">
        <f t="shared" si="124"/>
        <v>0</v>
      </c>
      <c r="BE99" s="75">
        <f t="shared" si="125"/>
        <v>0</v>
      </c>
      <c r="BF99" s="75">
        <f t="shared" si="126"/>
        <v>0</v>
      </c>
      <c r="BG99" s="75">
        <f t="shared" si="127"/>
        <v>0</v>
      </c>
      <c r="BH99" s="75">
        <f t="shared" si="128"/>
        <v>0</v>
      </c>
      <c r="BI99" s="75">
        <f t="shared" si="129"/>
        <v>0</v>
      </c>
      <c r="BJ99" s="75">
        <f t="shared" si="130"/>
        <v>0</v>
      </c>
      <c r="BK99" s="75">
        <f t="shared" si="131"/>
        <v>0</v>
      </c>
      <c r="BL99" s="75">
        <f t="shared" si="132"/>
        <v>0</v>
      </c>
    </row>
    <row r="100" spans="1:64" ht="78.75" x14ac:dyDescent="0.25">
      <c r="A100" s="26" t="s">
        <v>198</v>
      </c>
      <c r="B100" s="27" t="s">
        <v>199</v>
      </c>
      <c r="C100" s="28" t="s">
        <v>51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64">
        <f t="shared" si="123"/>
        <v>0</v>
      </c>
      <c r="BD100" s="64">
        <f t="shared" si="124"/>
        <v>0</v>
      </c>
      <c r="BE100" s="64">
        <f t="shared" si="125"/>
        <v>0</v>
      </c>
      <c r="BF100" s="64">
        <f t="shared" si="126"/>
        <v>0</v>
      </c>
      <c r="BG100" s="64">
        <f t="shared" si="127"/>
        <v>0</v>
      </c>
      <c r="BH100" s="64">
        <f t="shared" si="128"/>
        <v>0</v>
      </c>
      <c r="BI100" s="64">
        <f t="shared" si="129"/>
        <v>0</v>
      </c>
      <c r="BJ100" s="64">
        <f t="shared" si="130"/>
        <v>0</v>
      </c>
      <c r="BK100" s="64">
        <f t="shared" si="131"/>
        <v>0</v>
      </c>
      <c r="BL100" s="64">
        <f t="shared" si="132"/>
        <v>0</v>
      </c>
    </row>
    <row r="101" spans="1:64" ht="78.75" x14ac:dyDescent="0.25">
      <c r="A101" s="26" t="s">
        <v>200</v>
      </c>
      <c r="B101" s="27" t="s">
        <v>201</v>
      </c>
      <c r="C101" s="28" t="s">
        <v>51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v>0</v>
      </c>
      <c r="AT101" s="23"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0</v>
      </c>
      <c r="AZ101" s="23">
        <v>0</v>
      </c>
      <c r="BA101" s="23">
        <v>0</v>
      </c>
      <c r="BB101" s="23">
        <v>0</v>
      </c>
      <c r="BC101" s="64">
        <f t="shared" si="123"/>
        <v>0</v>
      </c>
      <c r="BD101" s="64">
        <f t="shared" si="124"/>
        <v>0</v>
      </c>
      <c r="BE101" s="64">
        <f t="shared" si="125"/>
        <v>0</v>
      </c>
      <c r="BF101" s="64">
        <f t="shared" si="126"/>
        <v>0</v>
      </c>
      <c r="BG101" s="64">
        <f t="shared" si="127"/>
        <v>0</v>
      </c>
      <c r="BH101" s="64">
        <f t="shared" si="128"/>
        <v>0</v>
      </c>
      <c r="BI101" s="64">
        <f t="shared" si="129"/>
        <v>0</v>
      </c>
      <c r="BJ101" s="64">
        <f t="shared" si="130"/>
        <v>0</v>
      </c>
      <c r="BK101" s="64">
        <f t="shared" si="131"/>
        <v>0</v>
      </c>
      <c r="BL101" s="64">
        <f t="shared" si="132"/>
        <v>0</v>
      </c>
    </row>
    <row r="102" spans="1:64" ht="47.25" x14ac:dyDescent="0.25">
      <c r="A102" s="30" t="s">
        <v>202</v>
      </c>
      <c r="B102" s="31" t="s">
        <v>203</v>
      </c>
      <c r="C102" s="32" t="s">
        <v>51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75">
        <f t="shared" si="123"/>
        <v>0</v>
      </c>
      <c r="BD102" s="75">
        <f t="shared" si="124"/>
        <v>0</v>
      </c>
      <c r="BE102" s="75">
        <f t="shared" si="125"/>
        <v>0</v>
      </c>
      <c r="BF102" s="75">
        <f t="shared" si="126"/>
        <v>0</v>
      </c>
      <c r="BG102" s="75">
        <f t="shared" si="127"/>
        <v>0</v>
      </c>
      <c r="BH102" s="75">
        <f t="shared" si="128"/>
        <v>0</v>
      </c>
      <c r="BI102" s="75">
        <f t="shared" si="129"/>
        <v>0</v>
      </c>
      <c r="BJ102" s="75">
        <f t="shared" si="130"/>
        <v>0</v>
      </c>
      <c r="BK102" s="75">
        <f t="shared" si="131"/>
        <v>0</v>
      </c>
      <c r="BL102" s="75">
        <f t="shared" si="132"/>
        <v>0</v>
      </c>
    </row>
    <row r="103" spans="1:64" ht="47.25" x14ac:dyDescent="0.25">
      <c r="A103" s="30" t="s">
        <v>204</v>
      </c>
      <c r="B103" s="65" t="s">
        <v>205</v>
      </c>
      <c r="C103" s="32" t="s">
        <v>51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75">
        <f t="shared" si="123"/>
        <v>0</v>
      </c>
      <c r="BD103" s="75">
        <f t="shared" si="124"/>
        <v>0</v>
      </c>
      <c r="BE103" s="75">
        <f t="shared" si="125"/>
        <v>0</v>
      </c>
      <c r="BF103" s="75">
        <f t="shared" si="126"/>
        <v>0</v>
      </c>
      <c r="BG103" s="75">
        <f t="shared" si="127"/>
        <v>0</v>
      </c>
      <c r="BH103" s="75">
        <f t="shared" si="128"/>
        <v>0</v>
      </c>
      <c r="BI103" s="75">
        <f t="shared" si="129"/>
        <v>0</v>
      </c>
      <c r="BJ103" s="75">
        <f t="shared" si="130"/>
        <v>0</v>
      </c>
      <c r="BK103" s="75">
        <f t="shared" si="131"/>
        <v>0</v>
      </c>
      <c r="BL103" s="75">
        <f t="shared" si="132"/>
        <v>0</v>
      </c>
    </row>
    <row r="104" spans="1:64" ht="31.5" x14ac:dyDescent="0.25">
      <c r="A104" s="30" t="s">
        <v>206</v>
      </c>
      <c r="B104" s="65" t="s">
        <v>207</v>
      </c>
      <c r="C104" s="32" t="s">
        <v>51</v>
      </c>
      <c r="D104" s="46">
        <f t="shared" ref="D104:Z104" si="143">D105+D106</f>
        <v>8.974576271186443</v>
      </c>
      <c r="E104" s="33">
        <f t="shared" si="143"/>
        <v>0</v>
      </c>
      <c r="F104" s="33">
        <f t="shared" si="143"/>
        <v>0</v>
      </c>
      <c r="G104" s="33">
        <f t="shared" si="143"/>
        <v>0</v>
      </c>
      <c r="H104" s="33">
        <f t="shared" si="143"/>
        <v>0</v>
      </c>
      <c r="I104" s="33">
        <f t="shared" si="143"/>
        <v>0</v>
      </c>
      <c r="J104" s="33">
        <f t="shared" si="143"/>
        <v>0</v>
      </c>
      <c r="K104" s="33">
        <f t="shared" si="143"/>
        <v>0</v>
      </c>
      <c r="L104" s="33">
        <f t="shared" si="143"/>
        <v>0</v>
      </c>
      <c r="M104" s="33">
        <f t="shared" si="143"/>
        <v>0</v>
      </c>
      <c r="N104" s="33">
        <f t="shared" si="143"/>
        <v>0</v>
      </c>
      <c r="O104" s="33">
        <f t="shared" si="143"/>
        <v>0</v>
      </c>
      <c r="P104" s="33">
        <f t="shared" si="143"/>
        <v>0</v>
      </c>
      <c r="Q104" s="33">
        <f t="shared" si="143"/>
        <v>0</v>
      </c>
      <c r="R104" s="33">
        <f t="shared" si="143"/>
        <v>0</v>
      </c>
      <c r="S104" s="33">
        <f t="shared" si="143"/>
        <v>0</v>
      </c>
      <c r="T104" s="33">
        <f t="shared" si="143"/>
        <v>0</v>
      </c>
      <c r="U104" s="33">
        <f t="shared" si="143"/>
        <v>0</v>
      </c>
      <c r="V104" s="33">
        <f t="shared" si="143"/>
        <v>0</v>
      </c>
      <c r="W104" s="33">
        <f t="shared" si="143"/>
        <v>0</v>
      </c>
      <c r="X104" s="33">
        <f t="shared" si="143"/>
        <v>0</v>
      </c>
      <c r="Y104" s="33">
        <f t="shared" si="143"/>
        <v>0</v>
      </c>
      <c r="Z104" s="33">
        <f t="shared" si="143"/>
        <v>0</v>
      </c>
      <c r="AA104" s="33">
        <f t="shared" ref="AA104:AN104" si="144">AA105+AA106</f>
        <v>0</v>
      </c>
      <c r="AB104" s="33">
        <f t="shared" si="144"/>
        <v>0</v>
      </c>
      <c r="AC104" s="33">
        <f t="shared" si="144"/>
        <v>0</v>
      </c>
      <c r="AD104" s="33">
        <f t="shared" si="144"/>
        <v>0</v>
      </c>
      <c r="AE104" s="33">
        <f t="shared" si="144"/>
        <v>0</v>
      </c>
      <c r="AF104" s="33">
        <f t="shared" si="144"/>
        <v>0</v>
      </c>
      <c r="AG104" s="33">
        <f t="shared" si="144"/>
        <v>0</v>
      </c>
      <c r="AH104" s="33">
        <f t="shared" si="144"/>
        <v>0</v>
      </c>
      <c r="AI104" s="33">
        <f t="shared" si="144"/>
        <v>0</v>
      </c>
      <c r="AJ104" s="21">
        <f t="shared" si="144"/>
        <v>5.2118644067796618</v>
      </c>
      <c r="AK104" s="33">
        <f t="shared" si="144"/>
        <v>0</v>
      </c>
      <c r="AL104" s="33">
        <f t="shared" si="144"/>
        <v>0</v>
      </c>
      <c r="AM104" s="33">
        <f t="shared" si="144"/>
        <v>0</v>
      </c>
      <c r="AN104" s="33">
        <f t="shared" si="144"/>
        <v>0</v>
      </c>
      <c r="AO104" s="33">
        <f>AO105+AO106</f>
        <v>0</v>
      </c>
      <c r="AP104" s="33">
        <f>AP105+AP106</f>
        <v>0</v>
      </c>
      <c r="AQ104" s="33">
        <f>AQ105+AQ106</f>
        <v>0</v>
      </c>
      <c r="AR104" s="21">
        <f t="shared" ref="AR104" si="145">AR105+AR106</f>
        <v>1</v>
      </c>
      <c r="AS104" s="33">
        <f t="shared" ref="AS104:AX104" si="146">AS105+AS106</f>
        <v>0</v>
      </c>
      <c r="AT104" s="21">
        <f t="shared" si="146"/>
        <v>3.7627118644067803</v>
      </c>
      <c r="AU104" s="33">
        <f t="shared" si="146"/>
        <v>0</v>
      </c>
      <c r="AV104" s="33">
        <f t="shared" si="146"/>
        <v>0</v>
      </c>
      <c r="AW104" s="33">
        <f t="shared" si="146"/>
        <v>0</v>
      </c>
      <c r="AX104" s="33">
        <f t="shared" si="146"/>
        <v>0</v>
      </c>
      <c r="AY104" s="33">
        <f>AY105+AY106</f>
        <v>0</v>
      </c>
      <c r="AZ104" s="33">
        <f>AZ105+AZ106</f>
        <v>0</v>
      </c>
      <c r="BA104" s="33">
        <f>BA105+BA106</f>
        <v>0</v>
      </c>
      <c r="BB104" s="21">
        <f t="shared" ref="BB104" si="147">BB105+BB106</f>
        <v>1</v>
      </c>
      <c r="BC104" s="75">
        <f t="shared" si="123"/>
        <v>0</v>
      </c>
      <c r="BD104" s="46">
        <f t="shared" si="124"/>
        <v>8.974576271186443</v>
      </c>
      <c r="BE104" s="75">
        <f t="shared" si="125"/>
        <v>0</v>
      </c>
      <c r="BF104" s="75">
        <f t="shared" si="126"/>
        <v>0</v>
      </c>
      <c r="BG104" s="75">
        <f t="shared" si="127"/>
        <v>0</v>
      </c>
      <c r="BH104" s="75">
        <f t="shared" si="128"/>
        <v>0</v>
      </c>
      <c r="BI104" s="75">
        <f t="shared" si="129"/>
        <v>0</v>
      </c>
      <c r="BJ104" s="75">
        <f t="shared" si="130"/>
        <v>0</v>
      </c>
      <c r="BK104" s="75">
        <f t="shared" si="131"/>
        <v>0</v>
      </c>
      <c r="BL104" s="46">
        <f t="shared" si="132"/>
        <v>2</v>
      </c>
    </row>
    <row r="105" spans="1:64" ht="78.75" x14ac:dyDescent="0.25">
      <c r="A105" s="66" t="s">
        <v>206</v>
      </c>
      <c r="B105" s="67" t="s">
        <v>208</v>
      </c>
      <c r="C105" s="55" t="s">
        <v>209</v>
      </c>
      <c r="D105" s="82">
        <f>6.15/1.18</f>
        <v>5.2118644067796618</v>
      </c>
      <c r="E105" s="40">
        <v>0</v>
      </c>
      <c r="F105" s="40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40"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40">
        <v>0</v>
      </c>
      <c r="S105" s="40">
        <v>0</v>
      </c>
      <c r="T105" s="40">
        <v>0</v>
      </c>
      <c r="U105" s="40">
        <v>0</v>
      </c>
      <c r="V105" s="40">
        <v>0</v>
      </c>
      <c r="W105" s="40">
        <v>0</v>
      </c>
      <c r="X105" s="40">
        <v>0</v>
      </c>
      <c r="Y105" s="40">
        <v>0</v>
      </c>
      <c r="Z105" s="40">
        <v>0</v>
      </c>
      <c r="AA105" s="40">
        <v>0</v>
      </c>
      <c r="AB105" s="40">
        <v>0</v>
      </c>
      <c r="AC105" s="40">
        <v>0</v>
      </c>
      <c r="AD105" s="40">
        <v>0</v>
      </c>
      <c r="AE105" s="40">
        <v>0</v>
      </c>
      <c r="AF105" s="40">
        <v>0</v>
      </c>
      <c r="AG105" s="40">
        <v>0</v>
      </c>
      <c r="AH105" s="40">
        <v>0</v>
      </c>
      <c r="AI105" s="40">
        <v>0</v>
      </c>
      <c r="AJ105" s="79">
        <f>6.15/1.18</f>
        <v>5.2118644067796618</v>
      </c>
      <c r="AK105" s="40">
        <v>0</v>
      </c>
      <c r="AL105" s="40">
        <v>0</v>
      </c>
      <c r="AM105" s="40">
        <v>0</v>
      </c>
      <c r="AN105" s="40">
        <v>0</v>
      </c>
      <c r="AO105" s="40">
        <v>0</v>
      </c>
      <c r="AP105" s="40">
        <v>0</v>
      </c>
      <c r="AQ105" s="40">
        <v>0</v>
      </c>
      <c r="AR105" s="21">
        <v>1</v>
      </c>
      <c r="AS105" s="40">
        <v>0</v>
      </c>
      <c r="AT105" s="44">
        <v>0</v>
      </c>
      <c r="AU105" s="40">
        <v>0</v>
      </c>
      <c r="AV105" s="40">
        <v>0</v>
      </c>
      <c r="AW105" s="40">
        <v>0</v>
      </c>
      <c r="AX105" s="40">
        <v>0</v>
      </c>
      <c r="AY105" s="40">
        <v>0</v>
      </c>
      <c r="AZ105" s="40">
        <v>0</v>
      </c>
      <c r="BA105" s="40">
        <v>0</v>
      </c>
      <c r="BB105" s="40">
        <v>0</v>
      </c>
      <c r="BC105" s="76">
        <f t="shared" si="123"/>
        <v>0</v>
      </c>
      <c r="BD105" s="46">
        <f t="shared" si="124"/>
        <v>5.2118644067796618</v>
      </c>
      <c r="BE105" s="76">
        <f t="shared" si="125"/>
        <v>0</v>
      </c>
      <c r="BF105" s="76">
        <f t="shared" si="126"/>
        <v>0</v>
      </c>
      <c r="BG105" s="76">
        <f t="shared" si="127"/>
        <v>0</v>
      </c>
      <c r="BH105" s="76">
        <f t="shared" si="128"/>
        <v>0</v>
      </c>
      <c r="BI105" s="76">
        <f t="shared" si="129"/>
        <v>0</v>
      </c>
      <c r="BJ105" s="76">
        <f t="shared" si="130"/>
        <v>0</v>
      </c>
      <c r="BK105" s="76">
        <f t="shared" si="131"/>
        <v>0</v>
      </c>
      <c r="BL105" s="46">
        <f t="shared" si="132"/>
        <v>1</v>
      </c>
    </row>
    <row r="106" spans="1:64" ht="49.5" customHeight="1" x14ac:dyDescent="0.25">
      <c r="A106" s="66" t="s">
        <v>206</v>
      </c>
      <c r="B106" s="67" t="s">
        <v>210</v>
      </c>
      <c r="C106" s="55" t="s">
        <v>211</v>
      </c>
      <c r="D106" s="82">
        <f>4.44/1.18</f>
        <v>3.7627118644067803</v>
      </c>
      <c r="E106" s="40">
        <v>0</v>
      </c>
      <c r="F106" s="40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40"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40">
        <v>0</v>
      </c>
      <c r="Z106" s="40">
        <v>0</v>
      </c>
      <c r="AA106" s="40">
        <v>0</v>
      </c>
      <c r="AB106" s="40">
        <v>0</v>
      </c>
      <c r="AC106" s="40">
        <v>0</v>
      </c>
      <c r="AD106" s="40">
        <v>0</v>
      </c>
      <c r="AE106" s="40">
        <v>0</v>
      </c>
      <c r="AF106" s="40">
        <v>0</v>
      </c>
      <c r="AG106" s="40">
        <v>0</v>
      </c>
      <c r="AH106" s="40">
        <v>0</v>
      </c>
      <c r="AI106" s="40">
        <v>0</v>
      </c>
      <c r="AJ106" s="40">
        <v>0</v>
      </c>
      <c r="AK106" s="40">
        <v>0</v>
      </c>
      <c r="AL106" s="40">
        <v>0</v>
      </c>
      <c r="AM106" s="40">
        <v>0</v>
      </c>
      <c r="AN106" s="40">
        <v>0</v>
      </c>
      <c r="AO106" s="40">
        <v>0</v>
      </c>
      <c r="AP106" s="40">
        <v>0</v>
      </c>
      <c r="AQ106" s="40">
        <v>0</v>
      </c>
      <c r="AR106" s="40">
        <v>0</v>
      </c>
      <c r="AS106" s="40">
        <v>0</v>
      </c>
      <c r="AT106" s="79">
        <f>4.44/1.18</f>
        <v>3.7627118644067803</v>
      </c>
      <c r="AU106" s="40">
        <v>0</v>
      </c>
      <c r="AV106" s="40">
        <v>0</v>
      </c>
      <c r="AW106" s="40">
        <v>0</v>
      </c>
      <c r="AX106" s="40">
        <v>0</v>
      </c>
      <c r="AY106" s="40">
        <v>0</v>
      </c>
      <c r="AZ106" s="40">
        <v>0</v>
      </c>
      <c r="BA106" s="40">
        <v>0</v>
      </c>
      <c r="BB106" s="21">
        <v>1</v>
      </c>
      <c r="BC106" s="76">
        <f t="shared" si="123"/>
        <v>0</v>
      </c>
      <c r="BD106" s="46">
        <f t="shared" si="124"/>
        <v>3.7627118644067803</v>
      </c>
      <c r="BE106" s="76">
        <f t="shared" si="125"/>
        <v>0</v>
      </c>
      <c r="BF106" s="76">
        <f t="shared" si="126"/>
        <v>0</v>
      </c>
      <c r="BG106" s="76">
        <f t="shared" si="127"/>
        <v>0</v>
      </c>
      <c r="BH106" s="76">
        <f t="shared" si="128"/>
        <v>0</v>
      </c>
      <c r="BI106" s="76">
        <f t="shared" si="129"/>
        <v>0</v>
      </c>
      <c r="BJ106" s="76">
        <f t="shared" si="130"/>
        <v>0</v>
      </c>
      <c r="BK106" s="76">
        <f t="shared" si="131"/>
        <v>0</v>
      </c>
      <c r="BL106" s="46">
        <f t="shared" si="132"/>
        <v>1</v>
      </c>
    </row>
  </sheetData>
  <mergeCells count="29">
    <mergeCell ref="AT13:BB13"/>
    <mergeCell ref="F13:N13"/>
    <mergeCell ref="A9:BH9"/>
    <mergeCell ref="BC11:BL11"/>
    <mergeCell ref="A10:A14"/>
    <mergeCell ref="B10:B14"/>
    <mergeCell ref="C10:C14"/>
    <mergeCell ref="D13:D14"/>
    <mergeCell ref="D10:D12"/>
    <mergeCell ref="E11:N11"/>
    <mergeCell ref="Y12:AH12"/>
    <mergeCell ref="BC12:BL12"/>
    <mergeCell ref="E12:N12"/>
    <mergeCell ref="O12:X12"/>
    <mergeCell ref="BD13:BL13"/>
    <mergeCell ref="P13:X13"/>
    <mergeCell ref="Z13:AH13"/>
    <mergeCell ref="AJ13:AR13"/>
    <mergeCell ref="AI12:AR12"/>
    <mergeCell ref="AS12:BB12"/>
    <mergeCell ref="O11:X11"/>
    <mergeCell ref="Y11:AH11"/>
    <mergeCell ref="AI11:AR11"/>
    <mergeCell ref="AS11:BB11"/>
    <mergeCell ref="A4:BL4"/>
    <mergeCell ref="A6:BL6"/>
    <mergeCell ref="A7:BL7"/>
    <mergeCell ref="A5:N5"/>
    <mergeCell ref="A8:N8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Р.1 (Р.3)</vt:lpstr>
      <vt:lpstr>'План Р.1 (Р.3)'!Область_печати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2018-12-25T08:49:51Z</dcterms:modified>
</cp:coreProperties>
</file>